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C:\Users\user\Documents\0. PROYECTOS\FENOGE\IA-009-2025-FENOGE\"/>
    </mc:Choice>
  </mc:AlternateContent>
  <xr:revisionPtr revIDLastSave="0" documentId="11_438E256AA63649790BE56665E65154E561347ABD" xr6:coauthVersionLast="47" xr6:coauthVersionMax="47" xr10:uidLastSave="{00000000-0000-0000-0000-000000000000}"/>
  <bookViews>
    <workbookView xWindow="0" yWindow="0" windowWidth="23040" windowHeight="9072" tabRatio="940" firstSheet="1" activeTab="1" xr2:uid="{00000000-000D-0000-FFFF-FFFF00000000}"/>
  </bookViews>
  <sheets>
    <sheet name="Productos" sheetId="15" r:id="rId1"/>
    <sheet name="Requerimientos Mínimos" sheetId="18" r:id="rId2"/>
    <sheet name="bienes del FENOGE" sheetId="19" r:id="rId3"/>
  </sheets>
  <externalReferences>
    <externalReference r:id="rId4"/>
    <externalReference r:id="rId5"/>
    <externalReference r:id="rId6"/>
    <externalReference r:id="rId7"/>
    <externalReference r:id="rId8"/>
  </externalReferences>
  <definedNames>
    <definedName name="_msoanchor_1">#REF!</definedName>
    <definedName name="Adm">[1]PRESUPUESTO!$F$427</definedName>
    <definedName name="_xlnm.Print_Area" localSheetId="1">'Requerimientos Mínimos'!$B$2:$D$45</definedName>
    <definedName name="BuscHSeguim">[2]SEGUIMIENTO!$P$27:$PS$57</definedName>
    <definedName name="BuscHSeguim2">[2]SEGUIMIENTO!$P$29:$PS$57</definedName>
    <definedName name="CDCT">[2]PRESUPUESTO!$A$2</definedName>
    <definedName name="CDSeguim">[2]SEGUIMIENTO!$G$30</definedName>
    <definedName name="CLASIFTODOS">[3]INSUMOS!$AE$14866:$AE$14905</definedName>
    <definedName name="CronogFechaFin">[2]CRONOGRAMA!$BN$11</definedName>
    <definedName name="CronogFechaInic">[2]CRONOGRAMA!$BN$10</definedName>
    <definedName name="elaborado">"Cuadro de texto 84"</definedName>
    <definedName name="elaborado1">"Cuadro de texto 84"</definedName>
    <definedName name="GGE" localSheetId="0">'[4]EXP DEL CONTRATISTA'!$G$13</definedName>
    <definedName name="GGE">'[5]EXP DEL CONTRATISTA'!$G$13</definedName>
    <definedName name="Imprev">[1]PRESUPUESTO!$F$428</definedName>
    <definedName name="IvaSUtl">[1]PRESUPUESTO!#REF!</definedName>
    <definedName name="NVOCD">[2]INSUMOS!$P$6</definedName>
    <definedName name="PreciosBase">[3]INSUMOS!$L$2</definedName>
    <definedName name="SbtPpto">[1]PRESUPUESTO!$G$425</definedName>
    <definedName name="TodosInsumos">[3]INSUMOS!$A$6:$G$3021</definedName>
    <definedName name="TotalAIU">[2]PRESUPUESTO!$F$632</definedName>
    <definedName name="TtlCD">[1]PRESUPUESTO!$G$426</definedName>
    <definedName name="TtlCDCronog">[2]CRONOGRAMA!$H$27</definedName>
    <definedName name="Utilidad">[1]PRESUPUESTO!$F$429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15" l="1"/>
  <c r="A63" i="15" s="1"/>
  <c r="A64" i="15" s="1"/>
  <c r="A66" i="15"/>
  <c r="A67" i="15" s="1"/>
  <c r="A42" i="15" l="1"/>
  <c r="A43" i="15" s="1"/>
  <c r="A44" i="15" s="1"/>
  <c r="A45" i="15" s="1"/>
  <c r="A46" i="15" s="1"/>
  <c r="A47" i="15" s="1"/>
  <c r="A48" i="15" s="1"/>
  <c r="A49" i="15" s="1"/>
  <c r="A50" i="15" s="1"/>
  <c r="A51" i="15" s="1"/>
  <c r="A52" i="15" s="1"/>
  <c r="A53" i="15" s="1"/>
  <c r="A54" i="15" s="1"/>
  <c r="A55" i="15" s="1"/>
  <c r="A56" i="15" s="1"/>
  <c r="A57" i="15" s="1"/>
  <c r="A58" i="15" s="1"/>
  <c r="A59" i="15" s="1"/>
  <c r="A60" i="15" s="1"/>
  <c r="A24" i="15"/>
</calcChain>
</file>

<file path=xl/sharedStrings.xml><?xml version="1.0" encoding="utf-8"?>
<sst xmlns="http://schemas.openxmlformats.org/spreadsheetml/2006/main" count="312" uniqueCount="246">
  <si>
    <t>FONDO DE ENERGÍAS NO CONVENCIONALES Y GESTIÓN EFICIENTE DE LA ENERGÍA – FENOGE</t>
  </si>
  <si>
    <t>INVITACIÓN ABIERTA No. 009 DE 2025 - FENOGE</t>
  </si>
  <si>
    <t>ANEXO No. 2</t>
  </si>
  <si>
    <t>ESPECIFICACIONES TÉCNICAS MÍNIMAS</t>
  </si>
  <si>
    <t xml:space="preserve">COMPONENTE No 1. DISEÑO </t>
  </si>
  <si>
    <t>Ítem</t>
  </si>
  <si>
    <t>Descripción</t>
  </si>
  <si>
    <t>Cantidad 
Mínima</t>
  </si>
  <si>
    <t>Observaciones</t>
  </si>
  <si>
    <t>Espacio Modular Directivo:
Espacio moderno, cerrado de pared a piso con divisiones en vidrio templado.</t>
  </si>
  <si>
    <t xml:space="preserve">La medida y el diseño deberá atender a la normatividad vigente establecida por las ARL, así como las características necesarias en cuanto a dimensiones, forma, ambiente laboral y recomendaciones ergonómicas.
*Con espacio para mesa redonda y sillas interlocutoras para mini-reuniones.
*Con acceso directo a sala de juntas No 1, con capacidad para 10 personas.
*Diseño de Espacios de Trabajo: Iluminación, Ergonomía y Confort Bioclimático
En el diseño de espacios de trabajo modernos, es imperativo trascender la mera estética y priorizar la funcionalidad y el bienestar de los ocupantes. Para ello, se deben integrar de manera coherente los siguientes aspectos:
 * Iluminación Adecuada:
 * La iluminación de los puestos de trabajo debe cumplir con los estándares establecidos en la Resolución 2400 de 1979, garantizando niveles óptimos para cada tarea y evitando la fatiga visual.
   * Se debe maximizar el uso de la luz natural, complementándola con iluminación artificial de calidad que elimine deslumbramientos y sombras molestas.
 * Ergonomía de los Puestos de Trabajo:
 * El diseño ergonómico es fundamental para prevenir lesiones y mejorar la productividad.
   * El mobiliario debe ser ajustable y adaptarse a las necesidades individuales de cada trabajador, fomentando posturas saludables.
   * La distribución del espacio debe facilitar la movilidad y el acceso a herramientas y equipos, minimizando movimientos innecesarios.
 * El Neufert como Herramienta de Diseño:
 * El Neufert proporciona dimensiones y pautas de distribución esenciales para crear espacios funcionales y confortables.
   * Su aplicación garantiza que los espacios de trabajo cumplan con los requisitos ergonómicos y de habitabilidad.
 * Confort Bioclimático:
 * Integrar principios bioclimáticos es crucial para lograr un confort térmico óptimo.
   * Se deben considerar la orientación del edificio, la ventilación natural, los materiales de construcción y la vegetación para regular la temperatura y mejorar la calidad del aire.
   * De esta manera se logra un ambiente de trabajo saludable.
Al integrar estos elementos, se crean espacios de trabajo que no solo son visualmente atractivos, sino también saludables, productivos y sostenibles.
</t>
  </si>
  <si>
    <t>Espacio Modular Subdirecciones:
Espacio semi-cerrado a media altura con divisiones en vidrio templado.</t>
  </si>
  <si>
    <t xml:space="preserve">Las medidas y diseños deberán atender a la normatividad vigente establecida por las ARL, así como las características necesarias en cuanto a dimensiones, forma, ambiente laboral y recomendaciones ergonómicas.
Diseño de Espacios de Trabajo: Iluminación, Ergonomía y Confort Bioclimático
En el diseño de espacios de trabajo modernos, es imperativo trascender la mera estética y priorizar la funcionalidad y el bienestar de los ocupantes. Para ello, se deben integrar de manera coherente los siguientes aspectos:
 * Iluminación Adecuada:
 * La iluminación de los puestos de trabajo debe cumplir con los estándares establecidos en la Resolución 2400 de 1979, garantizando niveles óptimos para cada tarea y evitando la fatiga visual.
   * Se debe maximizar el uso de la luz natural, complementándola con iluminación artificial de calidad que elimine deslumbramientos y sombras molestas.
 * Ergonomía de los Puestos de Trabajo:
 * El diseño ergonómico es fundamental para prevenir lesiones y mejorar la productividad.
   * El mobiliario debe ser ajustable y adaptarse a las necesidades individuales de cada trabajador, fomentando posturas saludables.
   * La distribución del espacio debe facilitar la movilidad y el acceso a herramientas y equipos, minimizando movimientos innecesarios.
 * El Neufert como Herramienta de Diseño:
 * El Neufert proporciona dimensiones y pautas de distribución esenciales para crear espacios funcionales y confortables.
   * Su aplicación garantiza que los espacios de trabajo cumplan con los requisitos ergonómicos y de habitabilidad.
 * Confort Bioclimático:
 * Integrar principios bioclimáticos es crucial para lograr un confort térmico óptimo.
   * Se deben considerar la orientación del edificio, la ventilación natural, los materiales de construcción y la vegetación para regular la temperatura y mejorar la calidad del aire.
   * De esta manera se logra un ambiente de trabajo saludable.
Al integrar estos elementos, se crean espacios de trabajo que no solo son visualmente atractivos, sino también saludables, productivos y sostenibles.
</t>
  </si>
  <si>
    <t>Espacio Modular Coordinaciones:
Espacios operativos individuales abiertos.</t>
  </si>
  <si>
    <t>Las medidas y diseños deberán atender a la normatividad vigente establecida por las ARL, así como las características necesarias en cuanto a dimensiones, forma y ambiente laboral.
Diseño de Espacios de Trabajo: Iluminación, Ergonomía y Confort Bioclimático
En el diseño de espacios de trabajo modernos, es imperativo trascender la mera estética y priorizar la funcionalidad y el bienestar de los ocupantes. Para ello, se deben integrar de manera coherente los siguientes aspectos:
 * Iluminación Adecuada:
 * La iluminación de los puestos de trabajo debe cumplir con los estándares establecidos en la Resolución 2400 de 1979, garantizando niveles óptimos para cada tarea y evitando la fatiga visual.
   * Se debe maximizar el uso de la luz natural, complementándola con iluminación artificial de calidad que elimine deslumbramientos y sombras molestas.
 * Ergonomía de los Puestos de Trabajo:
 * El diseño ergonómico es fundamental para prevenir lesiones y mejorar la productividad.
   * El mobiliario debe ser ajustable y adaptarse a las necesidades individuales de cada trabajador, fomentando posturas saludables.
   * La distribución del espacio debe facilitar la movilidad y el acceso a herramientas y equipos, minimizando movimientos innecesarios.
 * El Neufert como Herramienta de Diseño:
 * El Neufert proporciona dimensiones y pautas de distribución esenciales para crear espacios funcionales y confortables.
   * Su aplicación garantiza que los espacios de trabajo cumplan con los requisitos ergonómicos y de habitabilidad.
 * Confort Bioclimático:
 * Integrar principios bioclimáticos es crucial para lograr un confort térmico óptimo.
   * Se deben considerar la orientación del edificio, la ventilación natural, los materiales de construcción y la vegetación para regular la temperatura y mejorar la calidad del aire.
   * De esta manera se logra un ambiente de trabajo saludable.
Al integrar estos elementos, se crean espacios de trabajo que no solo son visualmente atractivos, sino también saludables, productivos y sostenibles.</t>
  </si>
  <si>
    <t>Espacios Operativos:
Espacios modulares operativos, distribuidos en islas con división en vidrio templado.</t>
  </si>
  <si>
    <t>Las medidas de espacio y diseño deberán atender a la normatividad vigente establecida por las ARL, así como las características necesarias en cuanto a dimensiones, forma, ambiente laboral y recomendaciones ergonómicas.</t>
  </si>
  <si>
    <t>Counter de recepción para una recepcionista, con Lobby</t>
  </si>
  <si>
    <t>La medida y diseño deberá atender a la normatividad vigente establecida por las ARL, así cómo las características necesarias en cuanto a dimensiones, forma, ambiente laboral y recomendaciones ergonómicas.</t>
  </si>
  <si>
    <t>Sala de juntas principal:
Espacio para reuniones cerrada con mobiliario flexible, con capacidad para 20 personas.</t>
  </si>
  <si>
    <t>La medida y diseño deberá atender a la normatividad vigente establecida por las ARL, así como las características necesarias en cuanto a dimensiones, forma, ambiente laboral y recomendaciones ergonómicas.</t>
  </si>
  <si>
    <t>Sala de juntas 2 y 3:
Espacio para reuniones cerrada con mobiliario flexible, con capacidad para 10 personas.</t>
  </si>
  <si>
    <t>Espacio cocina: 
Con espacio para nevera pequeña, con sistema de ventilación o extractor de olores; con gabinetes y entrepaños para guardar insumos de aseo y cafetería; barras de cafetería y espacio para mesas auxiliares.</t>
  </si>
  <si>
    <t xml:space="preserve">
Diseño Salidas Eléctricas Red Normal</t>
  </si>
  <si>
    <t xml:space="preserve">Los diseños, sistemas, materiales, especificaciones, pruebas, detalles, deben ceñirse a lo dispuesto por el Código Eléctrico Colombiano (Norma ICONTEC NTC 2050), por el RETIE Reglamento Técnico de Instalaciones Eléctricas expedido por la Resolución 180398 de 2004 y actualizado por la resolución 181294 de 2008 del Ministerio de Minas y Energía. Dentro de los entregables se contempla la entrega de la siguiente información:
- Diseño Detallado.
- Análisis de cuadros de carga.
- Análisis de coordinación de Aislamiento.
- Análisis de corto circuito y falla a tierra.
- Análisis de nivel de riesgo por rayos.
- Análisis de riesgo de origen eléctrico.
- Análisis del nivel de tensión requerido.
- Cálculo de campos electromagnéticos.
- Cálculo de transformadores.
- Cálculo del sistema de puesta a tierra.
- Calculo económico de conductores.
- Verificación de los conductores.
- Cálculo mecánico de estructuras.
- Cálculo y coordinación de protecciones.
- Cálculo de canalizaciones.
- Cálculo de pérdidas de energía.
- Cálculos de regulación.
- Clasificación de áreas.
- Elaboración de diagramas unifilares.
- Elaboración de planos debidamente firmados.
- Especificaciones de construcción.
- Establecer las distancias de seguridad. </t>
  </si>
  <si>
    <t>Diseño Sistema de iluminación</t>
  </si>
  <si>
    <t>Para iluminación deben tenerse en cuenta, la Resolución 181331 de agosto 6 de 2009 del Ministerio de Minas y Energía sobre el Reglamento Técnico de Iluminación y Alumbrado Público RETILAP y la Resolución 180540 de marzo 30 de 2010 Ministerio de Minas y Energía por medio de la cual modificó el Anexo General del RETILAP y se establecieron requisitos de eficacia mínima y vida útil de fuentes lumínicas, además de otras disposiciones transitorias. Dentro de los entregables se contempla la entrega de la siguiente información:
- Se inspeccionará el sitio de instalación y se revisará con mesa de trabajo con el Arquitecto diseñador los detalles y uso de cada uno de los espacios dentro del proyecto.
- Se tendrá en cuenta por parte del Consultor las exigencias visuales por cada espacio de trabajo, teniendo en cuenta su localización y uso.
- Se analizarán las condiciones de reflexión de cada puesto.
- Se presentará un diseño que cumple con los niveles de iluminancia y uniformidad requerido por la norma.
- Se analizará la iluminancia natural.
- Se realizará control de deslumbramiento.
- Se analizará para el proyecto las conficiones de las fuentes de luz a usar como: la reproducción del color, temperatura del color, apariencia de calidez o frialdad de la luz y el tamaño y forma de cada fuente luminosa.
- Se entregará el esquema y plan de mantenimiento.
- Planos de montaje y distribución
- Plano de área de trabajo y superficies a evaluar.
- Calculo eléctricos.
- Propuesta funcional para uso eficiente de energía.
- Selección de luminarias.
- Diseño geométrico y sistemas de montaje.
- Sistemas de alimentación, comando y control eléctrico.
- Instalación de alumbrado de emergencia.
- Análisis económico y presupuesto del proyecto.</t>
  </si>
  <si>
    <t>Diseño de Red de Detección de Incendios</t>
  </si>
  <si>
    <t>Para minimizar y controlar emergencias, el consultor deberá diseñar para el proyecto un sistema automático integral de detección y control de incendios ciñéndose a la NSR-10, titulo J requisitos de protección contra incendios en edificaciones, Normas NFPA – NEC y Código Nacional de Incendios. 
El riesgo será la principal variable para determinar las características del sistema, en esta evaluación se deberá considerar todos los parámetros que intervienen como características y uso de las edificaciones, elementos a proteger, número de personas, distancias a los puntos de evacuación, otros medios de prevención que se puedan implementar, etc. De acuerdo con parámetros de diseño establecidos, el consultor deberá suministrar los estudios y diseños para la construcción del sistema integral de detección y control de incendios, de manera que se garantice la protección de cada una de las edificaciones del proyecto, a sus ocupantes y los bienes.
La Memoria de Cálculo de la Red Contraincendios debe contener como mínimo:
- Diseño de reservas para red contra incendio.
- Diseño de sistemas y equipos para extinción de incendios diseño de red contra incendio.
- Diseño de detectores de humo.
- Realizar una evaluación de los materiales con los cuales se construirá los espacios nuevos del Estadio y hacer una descripción de su comportamiento frente al fuego.
- Diseño de la red de drenaje de las aguas contra incendio.
Planos de la Red contra incendio:
- Plano de la Localización del proyecto.
- Plano de la general de la implantación del trazado de la red de contra incendio (se debe evidenciar con convenciones los tipos de tubería, ubicación de aspersores, diámetros, longitud, pendientes, accesorios, etc.).
- Plano de la ubicación de los elementos que hacen parte del sistema contra incendio como son gabinetes, siamesas, hidrantes, etc.</t>
  </si>
  <si>
    <t>Diseño Sistema Sonido</t>
  </si>
  <si>
    <t>Sonido ambiental para las oficinas, se debe incluir la selección de equipos de audio, cableado y la distribución de los mismos; de acuerdo al diseño presentado.
Se debe contemplar un sistema de sonido independiente para cada una de las salas de juntas requeridas en las especificaciones.
Atención cumplimiento en la Ley 90 de 1993, la cual establece el límite máximo de ruido permitido.</t>
  </si>
  <si>
    <t>PLANOS Y ENTREGABLES</t>
  </si>
  <si>
    <t xml:space="preserve">Se encuentran dentro de los planos y entregables, sin limitarse a estos:
- Plano arquitectónico en planta acotado con marcación de detalles, niveles, pendientes, marcación de puertas, ventanas y muros del diseño de espacios Oficina 801
- Plano arquitectónico en planta acotado con marcación de detalles, niveles, pendientes, marcación de puertas, ventanas y muros del diseño de espacios Oficina 802 y terraza
- Planos de cielo raso con marcación de diseños de cielo rasos y luces. Oficinas 801 y 802
- Planos de divisiones y puertas por tipologías (Alzado, corte, planta, descripción de acabados, tipos de cristales, sistemas de abertura, dimensiones y cantidades)
- Planos eléctricos de localización de interruptores, tomacorrientes y luces detallados
- Planos sistema red contra incendio con detalles
- Detalles de elementos singulares 1:5 – Detalles de jardineras, desagües, impermeabilizaciones, barandas y sus anclajes, zócalos, refuerzos de cielo raso, anclajes, etc.)
- Renders realistas de cada uno de los espacios diseñados (Tabla 1)
</t>
  </si>
  <si>
    <t>COMPONENTE No 2. ADECUACIONES</t>
  </si>
  <si>
    <t>Adecuación de un puesto de trabajo Directivo de conformidad con las especificaciones técnicas y la descripción contenida en la pestaña "requerimientos mínimo"</t>
  </si>
  <si>
    <t>Adecuación de mínimo tres espacios para Subdirectores de conformidad con las especificaciones técnicas y la descripción contenida en la pestaña "requerimientos mínimo"</t>
  </si>
  <si>
    <t>Adecuación de mínimo trece espacios para Coordinadores de conformidad con las especificaciones técnicas y la descripción contenida en la pestaña "requerimientos mínimo"</t>
  </si>
  <si>
    <t>Espacios Operativos:
Espacios modulares operativos, distribuidos en islas horizontales con división en vidrio templado.</t>
  </si>
  <si>
    <t>Adecuación de mínimo 90 espacios modulares de conformidad con las especificaciones técnicas y la descripción contenida en la pestaña "requerimientos mínimo"</t>
  </si>
  <si>
    <t xml:space="preserve">Counter de recepción para una recepcionista, con Lobby pequeño </t>
  </si>
  <si>
    <t>Adecuación de la recepción de conformidad con las especificaciones técnicas y la descripción contenida en la pestaña "requerimientos mínimo"</t>
  </si>
  <si>
    <t>Adecuación de una sala de reuniones amplía para mínimo 20 personas de conformidad con las especificaciones técnicas y la descripción contenida en la pestaña "requerimientos mínimo"</t>
  </si>
  <si>
    <t>Adecuación de dos salas de reuniones para mínimo 10 personas de conformidad con las especificaciones técnicas y la descripción contenida en la pestaña "requerimientos mínimo"</t>
  </si>
  <si>
    <t>Adecuación de una cocina de conformidad con las especificaciones técnicas y la descripción contenida en la pestaña "requerimientos mínimo"</t>
  </si>
  <si>
    <t>Salidas Eléctricas Red Normal:</t>
  </si>
  <si>
    <t>De acuerdo con los espacios; modulares diseñados y otras dependencias como sala de juntas, cocina, etc. 
Debe incluir todos los equipos, elementos y accesorios necesarios para su correcto funcionamiento de conformidad el requerimiento mínimo., materiales y especificaciones técnicas y la descripción contenida en la pestaña "requerimientos mínimo"</t>
  </si>
  <si>
    <t>Sistema de iluminación:</t>
  </si>
  <si>
    <t>Con sus derivaciones eléctricas para lámparas, paneles LED, tomas e interruptores de luz. 
La cantidad de lámparas, tomas e interruptores, deben estar acorde con los espacios operativos, coordinaciones, dirección, subdirecciones, salas de juntas, recepción cocina y baños adecuados.
Debe incluir todos los equipos, elementos y accesorios necesarios para su correcto funcionamiento de conformidad el requerimiento mínimo., materiales y especificaciones técnicas y la descripción contenida en la pestaña "requerimientos mínimo"</t>
  </si>
  <si>
    <t>Instalaciones  Red de Detección de Incendios</t>
  </si>
  <si>
    <t>Sistema automático integral de detección y control de incendios ciñéndose a la NSR-10, titulo J requisitos de protección contra incendios en edificaciones, Normas NFPA – NEC y Código Nacional de Incendios. 
Debe incluir todos los equipos, elementos y accesorios necesarios para su correcto funcionamiento de conformidad el requerimiento mínimo., materiales y especificaciones técnicas y la descripción contenida en la pestaña "requerimientos mínimo"</t>
  </si>
  <si>
    <t>Adecuación Espacio Archivador</t>
  </si>
  <si>
    <t>Espacio que deberá atender la necesidad de almacenamiento de cajas de procesos del FENOGE.
Medidas conforme diseño y distribución aprobado.</t>
  </si>
  <si>
    <t>Suministro, instalación y configuración del control de acceso biométrico de alto tráfico, con botón de apertura interno y accesorios para su correcta instalación.</t>
  </si>
  <si>
    <t>El control de acceso biométrico corresponde a un mecanismo que permita controlar la apertura de la puerta y el acceso a la oficina a través de las huellas dactilares. 
Debe incluir todos los equipos, elementos y accesorios necesarios para su correcto funcionamiento de conformidad el requerimiento mínimo., materiales y especificaciones técnicas y la descripción contenida en la pestaña "requerimientos mínimo"</t>
  </si>
  <si>
    <t>Instalaciones Acometidas y Alimentadores Eléctricos</t>
  </si>
  <si>
    <t>La acometida eléctrica debe ceñirse a lo dispuesto por el Código Eléctrico Colombiano (Norma ICONTEC NTC 2050), por el RETIE Reglamento Técnico de Instalaciones Eléctricas y RETILAP Reglamento Técnico de Iluminación y Alumbrado Público todos en su última versión vigente.
Debe incluir todos los equipos, elementos y accesorios necesarios para su correcto funcionamiento de conformidad el requerimiento mínimo., materiales y especificaciones técnicas y la descripción contenida en la pestaña "requerimientos mínimo"</t>
  </si>
  <si>
    <t>Suministro, instalación y configuración del correcto funcionamiento de los equipos y/o accesorios para el sonido ambiental de las salas de juntas</t>
  </si>
  <si>
    <t>Instalación y configuración del correcto funcionamiento de los equipos y/o accesorios para el sonido ambiental de las oficinas.
Se debe contemplar un sistema de sonido independiente para cada una de las salas de juntas requeridas en las especificaciones.
Atención cumplimiento en la Ley 90 de 1993, la cual establece el límite máximo de ruido permitido.
Debe incluir todos los equipos, elementos y accesorios necesarios para su correcto funcionamiento de conformidad el requerimiento mínimo., materiales y especificaciones técnicas y la descripción contenida en la pestaña "requerimientos mínimo"</t>
  </si>
  <si>
    <t>Reubicación y adecuaciones menores de mobiliario de oficinas actuales</t>
  </si>
  <si>
    <t>Reubicación y adecuaciones menores de mobiliario de oficinas actuales descritos en la hoja 3 "bienes del FENOGE" del presente documento.</t>
  </si>
  <si>
    <t>COMPONENTE No 3. DOTACIÓN E INSTALACIÓN DE MOBILIARIO</t>
  </si>
  <si>
    <t>Mueble, escritorio Dirección Ejecutiva</t>
  </si>
  <si>
    <t xml:space="preserve">Escritorio en "L" movil y canal multitoma para red normal;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</si>
  <si>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Muebles organizadores</t>
  </si>
  <si>
    <t xml:space="preserve">Organizador externo, mueble de apoyo tipo almacenamiento - Dirección Ejecutiva y Subdirectores.
Asegurando la correcta alineación y nivelación, de acuerdo con el diseño aprobado, respetando la distribución, el estilo y los colores definidos. </t>
  </si>
  <si>
    <t>Muebles, escritorios Subdirectores</t>
  </si>
  <si>
    <t xml:space="preserve">Escritorio movil y canal multitoma para red noral;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</si>
  <si>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Muebles, escritorios Coordinadores</t>
  </si>
  <si>
    <t xml:space="preserve">Escritorio movil, con archivador; canal multitoma para red normal;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</si>
  <si>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Muebles, escritorios Operativos</t>
  </si>
  <si>
    <t xml:space="preserve">Escritorios, puestos de trabajo operativos distribuidos en islas, con división en vidrio templado, canal multitoma para red normal y con archivadores;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</si>
  <si>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 Recepción</t>
  </si>
  <si>
    <t xml:space="preserve">Escritorio doble enchapada, canal multitoma red normal, con archivador y faldón.
Formica F8, en aglomarado de alta densidad.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</si>
  <si>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Mesa auxiliar</t>
  </si>
  <si>
    <t xml:space="preserve">Mesa Auxiliar, mesa redonda, base metálica con pintura electroestática.
De acuerdo con el diseño aprobado, respetando la distribución, el estilo y los colores definidos. </t>
  </si>
  <si>
    <t>Mesa amplia, salas de juntas Principal</t>
  </si>
  <si>
    <t xml:space="preserve">Mesa modular para mínimo de 20 personas, con base de estructura metalmecánica, madera melamínica de alta densidad, calibre 18 y canto rígido, superficie en vidrio y su sistema de conectividad interna central, con la adecuación de canal multitoma par red normal.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</si>
  <si>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Mesas salas de juntas No 2 y 3</t>
  </si>
  <si>
    <t xml:space="preserve">Mesas modulares para mínimo de 10 personas, con base de estructura metalmecánica, madera melamínica de alta densidad, calibre 18 y canto rígido, superficie en vidrio y su sistema de conectividad interna central, con la adecuación de canal multitoma par red normal.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</si>
  <si>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Mesas auxiliares cocineta</t>
  </si>
  <si>
    <t xml:space="preserve">Mesas auxiliares cuadradas y base metálica.
De acuerdo con el diseño aprobado, respetando la distribución, el estilo y los colores definidos. </t>
  </si>
  <si>
    <t>Mesas tipo barra cocineta</t>
  </si>
  <si>
    <t xml:space="preserve">Mesa alta tipo barra de cafetería, base metálica.
De acuerdo con el diseño aprobado, respetando la distribución, el estilo y los colores definidos. </t>
  </si>
  <si>
    <t>Gabinete en madera</t>
  </si>
  <si>
    <t xml:space="preserve">Mueble con entrepaños para guardar elementos de cocina, con cajones.
De acuerdo con el diseño aprobado, respetando la distribución, el estilo y los colores definidos. </t>
  </si>
  <si>
    <t>Gabinetes metálicos</t>
  </si>
  <si>
    <t xml:space="preserve">mueble con entrepaños para guardar los insumos de aseo y cafetería, con cerraduras de seguridad.
De acuerdo con el diseño aprobado, respetando la distribución, el estilo y los colores definidos. </t>
  </si>
  <si>
    <t xml:space="preserve">Sillas gerenciales ergonómicas  </t>
  </si>
  <si>
    <t>Sillas Gerenciales, ergonómica con soporte lumbar regulable en altura.
Asiento tapizado en paño y espaldar con malla nylon alta resistencia.
Brazos y cabecero regulable en altura o brazo 3D.</t>
  </si>
  <si>
    <t xml:space="preserve">Sillas operativas ergonómicas  </t>
  </si>
  <si>
    <t>Sillas operativas, ergonómicas con espaldar tapizado malla negra.
Asiento en espuma laminada y brazos fijos en polipropileno.</t>
  </si>
  <si>
    <t xml:space="preserve">Sillas salas de juntas ergonómicas  </t>
  </si>
  <si>
    <t>Silla operativa, ergonómicas con espaldar tapizado en malla.
Asiento en espuma laminada y brazos fijos en polipropileno.</t>
  </si>
  <si>
    <t>Sillas interlocutoras TIPO 1 Y TIPO 2</t>
  </si>
  <si>
    <t>4 Sillas Interlocutoras ergonómicas con reposa brazos con soporte lumbar, tapizadas en materiales ecológicos, con ruedas.
6 Sillas Interlocutoras ergonómicas con reposa brazos, estructura metálica y sin ruedas</t>
  </si>
  <si>
    <t>Sillas-Sofas para Lobby</t>
  </si>
  <si>
    <t>Sofa banca corrida, tres puestos con cajones de almacenamiento.</t>
  </si>
  <si>
    <t>Sillas para barra de cafetería</t>
  </si>
  <si>
    <t>Sillas altas para barra de cafetería - Tablemac</t>
  </si>
  <si>
    <t>Sillas mesas cocina</t>
  </si>
  <si>
    <t>Sillas auxiliares para mesas cuadradas cocineta</t>
  </si>
  <si>
    <t xml:space="preserve">Tableros en vidrio templado </t>
  </si>
  <si>
    <t>Suministro, transporte e instalación de tablero en vidrio de 8 mm opalizado con dilatadores en acero y bandeja para borrador para: 
Salas de juntas Principal
Medidas: 200 X 120 CM</t>
  </si>
  <si>
    <t>Suministro, transporte e instalación de tablero en vidrio de 8 mm opalizado con dilatadores en acero y bandeja para borrador para: 
Salas de juntas: No2 y No 3
Medidas: 180 X 120 CM</t>
  </si>
  <si>
    <t>Suministro, transporte e instalación de tablero en vidrio de 8 mm opalizado con dilatadores en acero y bandeja para borrador para: 
Dirección ejecutiva
Medidas: 150 X 100 CM</t>
  </si>
  <si>
    <t>Suministro, transporte e instalación de tablero en vidrio de 8 mm opalizado con dilatadores en acero y bandeja para borrador para: 
Subdirecciones 
Medidas: 120X 70 CM</t>
  </si>
  <si>
    <t xml:space="preserve">"Equipos de Emergencia 
RES 5018 de 2019 (Criterios de señalización de seguridad y salud en el trabajo) 
NFPA 101 (Código de seguridad humana-salida de emergencia.)
NTC 1461 (Extintores Portátiles contra incendios.)
NTC 2885 (Señalización de seguridad en edificaciones) 
RESOLUCIÓN 705 DE 2007 (Elementos del botiquín)"
</t>
  </si>
  <si>
    <r>
      <rPr>
        <b/>
        <sz val="9"/>
        <color rgb="FF000000"/>
        <rFont val="Calibri"/>
        <family val="2"/>
        <scheme val="minor"/>
      </rPr>
      <t xml:space="preserve">EXTINTOR:
</t>
    </r>
    <r>
      <rPr>
        <sz val="9"/>
        <color rgb="FF000000"/>
        <rFont val="Calibri"/>
        <family val="2"/>
        <scheme val="minor"/>
      </rPr>
      <t xml:space="preserve">•	adquisición de dos (2) extintores de 10 lb, tipo A-B-C, de color amarillo, conforme a las especificaciones requeridas para distribuir dentro de la oficina, que incluya soporte de ajuste en pared.
•	Adquisición de un (1) extintor clase K de10 LB para la cocina, , que incluya soporte de ajuste en pared. 
</t>
    </r>
    <r>
      <rPr>
        <b/>
        <sz val="9"/>
        <color rgb="FF000000"/>
        <rFont val="Calibri"/>
        <family val="2"/>
        <scheme val="minor"/>
      </rPr>
      <t xml:space="preserve">CAMILLA: 
</t>
    </r>
    <r>
      <rPr>
        <sz val="9"/>
        <color rgb="FF000000"/>
        <rFont val="Calibri"/>
        <family val="2"/>
        <scheme val="minor"/>
      </rPr>
      <t xml:space="preserve">•	Camilla polietileno con inmovilizador de cabeza. 
</t>
    </r>
    <r>
      <rPr>
        <b/>
        <sz val="9"/>
        <color rgb="FF000000"/>
        <rFont val="Calibri"/>
        <family val="2"/>
        <scheme val="minor"/>
      </rPr>
      <t xml:space="preserve">BOTIQUIN: 
</t>
    </r>
    <r>
      <rPr>
        <sz val="9"/>
        <color rgb="FF000000"/>
        <rFont val="Calibri"/>
        <family val="2"/>
        <scheme val="minor"/>
      </rPr>
      <t xml:space="preserve">•	Dos (2) botiquín tipo A, de acuerdo a la resolución 705 de 2007 
</t>
    </r>
    <r>
      <rPr>
        <b/>
        <sz val="9"/>
        <color rgb="FF000000"/>
        <rFont val="Calibri"/>
        <family val="2"/>
        <scheme val="minor"/>
      </rPr>
      <t xml:space="preserve">SEÑALIZACIÓN Y ROTULACIÓN: 
</t>
    </r>
    <r>
      <rPr>
        <sz val="9"/>
        <color rgb="FF000000"/>
        <rFont val="Calibri"/>
        <family val="2"/>
        <scheme val="minor"/>
      </rPr>
      <t xml:space="preserve">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
</t>
    </r>
    <r>
      <rPr>
        <b/>
        <sz val="9"/>
        <color rgb="FF000000"/>
        <rFont val="Calibri"/>
        <family val="2"/>
        <scheme val="minor"/>
      </rPr>
      <t xml:space="preserve">KIT DE BRIGADISTAS: 
</t>
    </r>
    <r>
      <rPr>
        <sz val="9"/>
        <color rgb="FF000000"/>
        <rFont val="Calibri"/>
        <family val="2"/>
        <scheme val="minor"/>
      </rPr>
      <t xml:space="preserve">Debemos contar con una cuadrilla de brigadistas integral para emergencias, por lo tanto, es importante implementar: 
•	Brazaletes de identificación.
•	Pito de alarma.
•	Paletas de emergencia.
•	Chalecos anti reflectivos. (la cantidad depende de cuantas personas van hacer parte de las brigadas de emergencia.) 
</t>
    </r>
    <r>
      <rPr>
        <b/>
        <sz val="9"/>
        <color rgb="FF000000"/>
        <rFont val="Calibri"/>
        <family val="2"/>
        <scheme val="minor"/>
      </rPr>
      <t xml:space="preserve">TABLERO INFORMATIVO:
</t>
    </r>
    <r>
      <rPr>
        <sz val="9"/>
        <color rgb="FF000000"/>
        <rFont val="Calibri"/>
        <family val="2"/>
        <scheme val="minor"/>
      </rPr>
      <t xml:space="preserve">•	para la publicación de los procesos del SG-SST .
</t>
    </r>
  </si>
  <si>
    <t xml:space="preserve">Paquete de avisos, con diseño, con la marca FENOGE </t>
  </si>
  <si>
    <t>De acuerdo con logo y diseño presentado por FENOGE, en los diferentes espacios de conformidad con el diseño de las adecuaciones y espacios planteados.</t>
  </si>
  <si>
    <t>Paquete de lámparas, paneles LED e interruptores de luz, e instalacion</t>
  </si>
  <si>
    <t>La cantidad de lámparas, paneles LED e interruptores de luz.  debe estar acorde con todos los espacios diseñados.</t>
  </si>
  <si>
    <t>ITEM</t>
  </si>
  <si>
    <t>DESCRIPCION</t>
  </si>
  <si>
    <t xml:space="preserve">                 OFICINA 801</t>
  </si>
  <si>
    <t>Espacio Modular Directivo:
 espacio cerrado de pared a piso con divisiones en vidrio.
Cumplimiento de la Norma Técnica Colombiana
NTC-1440</t>
  </si>
  <si>
    <t>Escritorio en "L" móvil; madera melamínica de alta densidad y sistema de conectividad interna, con la adecuación de canal multitoma para red normal con mínimo 4 tomas dobles. Medidas mínimas 150 cm largo X 70 cm de profundidad.</t>
  </si>
  <si>
    <t>Organizador externo en madera con acabado en melamina, mueble de apoyo tipo almacenamiento.</t>
  </si>
  <si>
    <t xml:space="preserve">Silla Gerencial con ruedas, ergonómica con soporte lumbar regulable en altura.
Asiento tapizado en paño y espaldar con malla nylon alta resistencia.
Brazos y cabecero regulable en altura o brazo 3D. </t>
  </si>
  <si>
    <t>Mesa Auxiliar, mesa redonda, formica 8, base metálica con pintura electroestática.</t>
  </si>
  <si>
    <t>Sillas Interlocutoras ergonómicas con reposa brazos con soporte lumbar, tapizadas en materiales ecológicos, con ruedas.</t>
  </si>
  <si>
    <t>Espacio Modular 
Subdirecciones:
 espacio semi-cerrado de pared a piso con divisiones en vidrio.
Cumplimiento de la Norma Técnica Colombiana
NTC-1440</t>
  </si>
  <si>
    <t>Escritorio móvil, madera melamínica de alta densidad y sistema de conectividad interna, con la adecuación de canal multitoma para red normal  con mínimo 3 tomas dobles. Medidas mínimas 120 cm largo X 60 cm de profundidad.</t>
  </si>
  <si>
    <t>Sillas Interlocutoras ergonómicas con reposa brazos, estructura metálica y sin ruedas</t>
  </si>
  <si>
    <t>Espacio Modular 
coordinaciones:
 espacios operativos individuales abiertos.
Cumplimiento de la Norma Técnica Colombiana
NTC-1440</t>
  </si>
  <si>
    <t xml:space="preserve">Escritorio móvil, con archivador Medidas mínimas 120 cm largo X 60 cm de profundidad;  madera melamínica de alta densidad y sistema de conectividad interna, con la adecuación de canal multitoma para red normal con mínimo 3 tomas dobles. </t>
  </si>
  <si>
    <t xml:space="preserve">Sillas operativas con ruedas, ergonómicas con espaldar tapizado malla negra  regulable en altura. Asiento en espuma de alta densidad y brazos regulables en altura o brazo 3D. </t>
  </si>
  <si>
    <t>Espacios Operativos:
Espacios modulares operativos, distribuidos en islas horizontales con división en vidrio
templado 
Cumplimiento de la Norma Técnica Colombiana
NTC-1440</t>
  </si>
  <si>
    <t>Escritorios, puestos de trabajo operativos distribuidos en islas horizontales, con división en vidrio templado,  madera melamínica de alta densidad y sistema de conectividad interna central con mínimo 2 tomas dobles y con archivadores. Medidas mínimas por espacio de trabajo 100 cm largo X 60 cm de profundidad</t>
  </si>
  <si>
    <t xml:space="preserve">Sillas operativas con ruedas, ergonómicas con espaldar tapizado malla negra  regulable en altura. Asiento en espuma de alta densidad y brazos fijos en polipropileno. </t>
  </si>
  <si>
    <t>Counter de recepción para una recepcionista, con Lobby pequeño.
Cumplimiento de la Norma Técnica Colombiana
NTC-1440</t>
  </si>
  <si>
    <t>Módulo de recepción doble con superficie de trabajo en mdf entamborado acabado en formica, con archivadores y accesorio para doble nivel de superficie acabado en formica; madera melamínica de alta densidad y sistema de conectividad interna central, con la adecuación de canal multitoma par red normal con mínimo 3 tomas dobles. Medidas mínimas por espacio de trabajo 100 cm largo X 70 cm de profundidad</t>
  </si>
  <si>
    <t>Sala de juntas Dirección Ejecutiva para reuniones cerrada con mobiliario flexible.
Cumplimiento de la Norma Técnica Colombiana
NTC-1440</t>
  </si>
  <si>
    <t>Mesa modular para mínimo de 10 personas, con base de estructura metalmecánica, madera melamínica de alta densidad, calibre 18 y canto rígido, superficie en vidrio y su sistema de conectividad interna central con mínimo 4 tomas dobles, con la adecuación de canal multitoma par red normal.
Con la adecuación necesaria para la conexión de un televisor.</t>
  </si>
  <si>
    <t>Tableros en vidrio
 templado</t>
  </si>
  <si>
    <t>Tableros en vidrio templado antirreflejo, con dilatadores y bandeja para borrador, instalados en:
1 Oficina Dirección Ejecutiva: Medidas mínimas 2 x 1.2 metros
3 Subdireciones: Medidas mínimas 1.2 x 0.9 metros
1 Sala de juntas principal: Medidas mínimas 2 x 1.2 metros
2 Salas de juntas 2 y 3: Medidas mínimas 1.5 x 1 metros</t>
  </si>
  <si>
    <t>Control de Acceso</t>
  </si>
  <si>
    <t xml:space="preserve">Control de acceso biométrico de alto tráfico, con botón de apertura interno. Con mecanismo que permita controlar la apertura de la puerta y el acceso a la oficina a través de las huellas dactilares, teniendo en cuenta la cantidad de personal mínimo que requiere acceso a la oficina es de 250 personas por día. </t>
  </si>
  <si>
    <t xml:space="preserve">Sillas para Lobby </t>
  </si>
  <si>
    <t>Sofa banca corrida con espaldar, tres puestos con cajones de almacenamiento.
Madera melamínica de alta densidad; silla y espaldar tapizados con espuma de alta densidad. Medidas mínimas 1,8 X 0.5 metros</t>
  </si>
  <si>
    <t xml:space="preserve">Equipos de Emergencia 
RES 5018 de 2019 (Criterios de señalización de seguridad y salud en el trabajo) 
NFPA 101 (Código de seguridad humana-salida de emergencia.)
NTC 1461 (Extintores Portátiles contra incendios.)
NTC 2885 (Señalización de seguridad en edificaciones) 
RESOLUCIÓN 705 DE 2007 (Elementos del botiquín)
</t>
  </si>
  <si>
    <r>
      <rPr>
        <b/>
        <sz val="11"/>
        <color rgb="FF000000"/>
        <rFont val="Calibri"/>
        <family val="2"/>
        <scheme val="minor"/>
      </rPr>
      <t xml:space="preserve">EXTINTOR:
</t>
    </r>
    <r>
      <rPr>
        <sz val="11"/>
        <color rgb="FF000000"/>
        <rFont val="Calibri"/>
        <family val="2"/>
        <scheme val="minor"/>
      </rPr>
      <t xml:space="preserve">•	adquisición de dos (2) extintores de 10 lb, tipo A-B-C, de color amarillo, conforme a las especificaciones requeridas para distribuir dentro de la oficina, que incluya soporte de ajuste en pared. 
•	Adquisición de un (1) extintor clase K de10 LB para la cocina, , que incluya soporte de ajuste en pared. 
</t>
    </r>
    <r>
      <rPr>
        <b/>
        <sz val="11"/>
        <color rgb="FF000000"/>
        <rFont val="Calibri"/>
        <family val="2"/>
        <scheme val="minor"/>
      </rPr>
      <t xml:space="preserve">CAMILLA: 
</t>
    </r>
    <r>
      <rPr>
        <sz val="11"/>
        <color rgb="FF000000"/>
        <rFont val="Calibri"/>
        <family val="2"/>
        <scheme val="minor"/>
      </rPr>
      <t xml:space="preserve">•	Camilla polietileno con inmovilizador de cabeza. 
</t>
    </r>
    <r>
      <rPr>
        <b/>
        <sz val="11"/>
        <color rgb="FF000000"/>
        <rFont val="Calibri"/>
        <family val="2"/>
        <scheme val="minor"/>
      </rPr>
      <t xml:space="preserve">BOTIQUIN: 
</t>
    </r>
    <r>
      <rPr>
        <sz val="11"/>
        <color rgb="FF000000"/>
        <rFont val="Calibri"/>
        <family val="2"/>
        <scheme val="minor"/>
      </rPr>
      <t xml:space="preserve">•	Dos (2) botiquín tipo A, de acuerdo a la resolución 705 de 2007 
</t>
    </r>
    <r>
      <rPr>
        <b/>
        <sz val="11"/>
        <color rgb="FF000000"/>
        <rFont val="Calibri"/>
        <family val="2"/>
        <scheme val="minor"/>
      </rPr>
      <t xml:space="preserve">SEÑALIZACIÓN Y ROTULACIÓN: 
</t>
    </r>
    <r>
      <rPr>
        <sz val="11"/>
        <color rgb="FF000000"/>
        <rFont val="Calibri"/>
        <family val="2"/>
        <scheme val="minor"/>
      </rPr>
      <t xml:space="preserve">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
</t>
    </r>
    <r>
      <rPr>
        <b/>
        <sz val="11"/>
        <color rgb="FF000000"/>
        <rFont val="Calibri"/>
        <family val="2"/>
        <scheme val="minor"/>
      </rPr>
      <t xml:space="preserve">KIT DE BRIGADISTAS: 
</t>
    </r>
    <r>
      <rPr>
        <sz val="11"/>
        <color rgb="FF000000"/>
        <rFont val="Calibri"/>
        <family val="2"/>
        <scheme val="minor"/>
      </rPr>
      <t>Debemos contar con una cuadrilla de brigadistas integral para emergencias, por lo tanto, es importante implementar: 
•	Brazaletes de identificación.
•	Pito de alarma.
•	Paletas de emergencia.
•	Chalecos</t>
    </r>
    <r>
      <rPr>
        <sz val="11"/>
        <color rgb="FF000000"/>
        <rFont val="Calibri"/>
        <family val="2"/>
        <scheme val="minor"/>
      </rPr>
      <t xml:space="preserve"> </t>
    </r>
    <r>
      <rPr>
        <sz val="11"/>
        <color rgb="FF000000"/>
        <rFont val="Calibri"/>
        <family val="2"/>
        <scheme val="minor"/>
      </rPr>
      <t xml:space="preserve">reflectivos. 
</t>
    </r>
    <r>
      <rPr>
        <b/>
        <sz val="11"/>
        <color rgb="FF000000"/>
        <rFont val="Calibri"/>
        <family val="2"/>
        <scheme val="minor"/>
      </rPr>
      <t xml:space="preserve">TABLERO INFORMATIVO:
</t>
    </r>
    <r>
      <rPr>
        <sz val="11"/>
        <color rgb="FF000000"/>
        <rFont val="Calibri"/>
        <family val="2"/>
        <scheme val="minor"/>
      </rPr>
      <t xml:space="preserve">•	para la publicación de los procesos del SG-SST .
</t>
    </r>
    <r>
      <rPr>
        <sz val="11"/>
        <color rgb="FF000000"/>
        <rFont val="Calibri"/>
        <family val="2"/>
        <scheme val="minor"/>
      </rPr>
      <t>• Medidas mínimas: 0.6 X 0.8 metros</t>
    </r>
    <r>
      <rPr>
        <sz val="11"/>
        <color rgb="FF000000"/>
        <rFont val="Calibri"/>
        <family val="2"/>
        <scheme val="minor"/>
      </rPr>
      <t xml:space="preserve">
</t>
    </r>
  </si>
  <si>
    <t xml:space="preserve">    OFICINA 802</t>
  </si>
  <si>
    <t>Espacios Operativos:
Espacios modulares operativos, distribuidos en islas horizontales con división en vidrio
templado.
Cumplimiento de la Norma Técnica Colombiana
NTC-1440</t>
  </si>
  <si>
    <t>Sala de juntas principal para reuniones cerrada con mobiliario flexible.
Cumplimiento de la Norma Técnica Colombiana
NTC-1440</t>
  </si>
  <si>
    <t>Mesa modular para mínimo de 20 personas, con base de estructura metalmecánica, madera melamínica de alta densidad, calibre 18 y canto rígido, superficie en vidrio y su sistema de conectividad interna central, con la adecuación de canal multitoma par red normal con mínimo 4 tomas dobles.
Con la adecuación necesaria para la conexión de un televisor.</t>
  </si>
  <si>
    <t>Sala de juntas para reuniones cerrada con
mobiliario flexible.
Cumplimiento de la Norma Técnica Colombiana
NTC-1440</t>
  </si>
  <si>
    <t>Mesa modular para mínimo de 10 personas, con base de estructura metalmecánica, madera melamínica de alta densidad, calibre 18 y canto rígido, superficie en vidrio y su sistema de conectividad interna central, con la adecuación de canal multitoma par red normal con mínimo 4 tomas dobles.
Con la adecuación necesaria para la conexión de un televisor.</t>
  </si>
  <si>
    <t xml:space="preserve">Espacio para cocineta 
Con espacio para nevera pequeña con sistema de ventilación o extractor de olores. </t>
  </si>
  <si>
    <t>Mesa alta tipo barra de cafetería - Medidas mínimas: 1.50 X 0.50 metros. En material resitente al calor y a la humedad.</t>
  </si>
  <si>
    <t>Sillas altas para barra de cafetería -</t>
  </si>
  <si>
    <t>Mesas auxiliares cuadradas y base metálica</t>
  </si>
  <si>
    <t>Gabinetes en madera, con entrepaños para guardar elementos de cocina, con cajones. En material resitente al calor y a la humedad.</t>
  </si>
  <si>
    <t>Gabinete metálico, con entrepaños para guardar los insumos de aseo, con cerraduras de seguridad. En material resitente al calor y a la humedad.</t>
  </si>
  <si>
    <t>Gabinetes metálico, con entrepaños para guardar los insumos de cafetería, con cerraduras de seguridad. En material resitente al calor y a la humedad.</t>
  </si>
  <si>
    <t>Equipos de Emergencia 
RES 5018 de 2019 (Criterios de señalización de seguridad y salud en el trabajo) 
NFPA 101 (Código de seguridad humana-salida de emergencia.)
NTC 1461 (Extintores Portátiles contra incendios.)
NTC 2885 (Señalización de seguridad en edificaciones) 
RESOLUCIÓN 705 DE 2007 (Elementos del botiquín)</t>
  </si>
  <si>
    <r>
      <rPr>
        <b/>
        <sz val="11"/>
        <color rgb="FF000000"/>
        <rFont val="Calibri"/>
        <family val="2"/>
        <scheme val="minor"/>
      </rPr>
      <t>EXTINTOR:</t>
    </r>
    <r>
      <rPr>
        <sz val="11"/>
        <color rgb="FF000000"/>
        <rFont val="Calibri"/>
        <family val="2"/>
        <scheme val="minor"/>
      </rPr>
      <t xml:space="preserve">
•	adquisición de dos (2) extintores de 10 lb, tipo A-B-C, de color amarillo, conforme a las especificaciones requeridas para distribuir dentro de la oficina,  que incluya soporte de ajuste en pared.  
</t>
    </r>
    <r>
      <rPr>
        <b/>
        <sz val="11"/>
        <color rgb="FF000000"/>
        <rFont val="Calibri"/>
        <family val="2"/>
        <scheme val="minor"/>
      </rPr>
      <t xml:space="preserve">CAMILLA: </t>
    </r>
    <r>
      <rPr>
        <sz val="11"/>
        <color rgb="FF000000"/>
        <rFont val="Calibri"/>
        <family val="2"/>
        <scheme val="minor"/>
      </rPr>
      <t xml:space="preserve">
•	Camilla polietileno con inmovilizador de cabeza. 
BOTIQUIN: 
•	Dos (2) botiquín tipo A, de acuerdo a la resolución 705 de 2007 
SEÑALIZACIÓN Y ROTULACIÓN: 
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
</t>
    </r>
    <r>
      <rPr>
        <b/>
        <sz val="11"/>
        <color rgb="FF000000"/>
        <rFont val="Calibri"/>
        <family val="2"/>
        <scheme val="minor"/>
      </rPr>
      <t xml:space="preserve">KIT DE BRIGADISTAS: </t>
    </r>
    <r>
      <rPr>
        <sz val="11"/>
        <color rgb="FF000000"/>
        <rFont val="Calibri"/>
        <family val="2"/>
        <scheme val="minor"/>
      </rPr>
      <t xml:space="preserve">
Debemos contar con una cuadrilla de brigadistas integral para emergencias, por lo tanto, es importante implementar: 
•	Brazaletes de identificación.
•	Pito de alarma.
•	Paletas de emergencia.
•	Chalecos reflectivos.
</t>
    </r>
    <r>
      <rPr>
        <b/>
        <sz val="11"/>
        <color rgb="FF000000"/>
        <rFont val="Calibri"/>
        <family val="2"/>
        <scheme val="minor"/>
      </rPr>
      <t>TABLERO INFORMATIVO:</t>
    </r>
    <r>
      <rPr>
        <sz val="11"/>
        <color rgb="FF000000"/>
        <rFont val="Calibri"/>
        <family val="2"/>
        <scheme val="minor"/>
      </rPr>
      <t xml:space="preserve">
•	para la publicación de los procesos del SG-SST 
• Medidas mínimas: 0.6 X 0.8 metros</t>
    </r>
  </si>
  <si>
    <t xml:space="preserve">    COMPARTIDOS: OFICINAS 801 Y 802</t>
  </si>
  <si>
    <t>Diseño Eléctrico</t>
  </si>
  <si>
    <t>Elaborar y presentar diseños:
-Diseños red eléctrica regulada
-Diseño SSFV ONGRID para el area de pérgola el diseño SSFV debe incluir simulación, planos, memorias de calculo, memorias de responsabilidades, circuitos eléctricos, protecciones y tableros en AC necesarios para su conexión en tablero principal de inyección.
-Diseño de Sistema de audio
los diseños eléctricos deben ceñirse a lo dispuesto por el Código Eléctrico Colombiano (Norma ICONTEC NTC 2050), por el RETIE Reglamento Técnico de Instalaciones Eléctricas y RETILAP Reglamento Técnico de Iluminación y Alumbrado Público todos en su última versión vigente.</t>
  </si>
  <si>
    <t>Diseño de Iluminación</t>
  </si>
  <si>
    <t>Elaborar y presentar diseños:
Detallados de iluminación que incluyen como minimo planimetrías, diseño fotométrico, memorias de calculo, memorias de responsabilidades, detalles constructivos, materiales y equipos propuestos, Presupuestos detallados con APU´s y memorias de cantidades, para las areas correspondientes a los pisos 801 y 802, este debe incluir iluminación especifica, iuminacion general y de emergencia.
Los diseños de iluminación deben ceñirse a lo dispuesto por el Código Eléctrico Colombiano (Norma ICONTEC NTC 2050), por el RETIE Reglamento Técnico de Instalaciones Eléctricas y RETILAP Reglamento Técnico de Iluminación y Alumbrado Público y la NFPA 110, todos en su última versión vigente.</t>
  </si>
  <si>
    <t>Diseño de Red de Detección Contra Incendio</t>
  </si>
  <si>
    <t xml:space="preserve">Elaborar y presentar diseños: 
De un sistema automático integral de detección y control de incendios ciñéndose a la NSR-10, titulo J requisitos de protección contra incendios en edificaciones, Normas NFPA – NEC y Código Nacional de Incendios para los pisos 801 y 802, dentro del paquete de diseño se debe presentar planimetría, memorias de calculo, memorias de responsabilidades. El riesgo será la principal variable para determinar las características del sistema, en esta evaluación se deberá considerar todos los parámetros que intervienen como características y uso de las edificaciones, elementos a proteger, número de personas, distancias a los puntos de evacuación, otros medios de prevención que se puedan implementar, etc. De acuerdo con parámetros de diseño establecidos, el consultor deberá suministrar los estudios y diseños para la construcción del sistema integral de detección y control de incendios, de manera que se garantice la protección de cada una de las edificaciones del proyecto, a sus ocupantes y los bienes. </t>
  </si>
  <si>
    <t xml:space="preserve">Diseño sonido ambiental </t>
  </si>
  <si>
    <r>
      <rPr>
        <sz val="11"/>
        <color rgb="FF000000"/>
        <rFont val="Calibri"/>
        <family val="2"/>
        <scheme val="minor"/>
      </rPr>
      <t xml:space="preserve">Elaborar y presentar:
Un diseño de sonido ambiental independiente para las </t>
    </r>
    <r>
      <rPr>
        <b/>
        <sz val="11"/>
        <color rgb="FF000000"/>
        <rFont val="Calibri"/>
        <family val="2"/>
        <scheme val="minor"/>
      </rPr>
      <t>salas de juntas</t>
    </r>
    <r>
      <rPr>
        <sz val="11"/>
        <color rgb="FF000000"/>
        <rFont val="Calibri"/>
        <family val="2"/>
        <scheme val="minor"/>
      </rPr>
      <t>, se debe incluir la selección de equipos de audio, cableado y la distribución de los mismos.
Atención cumplimiento en la Ley 90 de 1993, la cual establece el límite máximo de ruido permitido.
Equipos que garanticen calidad de sonido superior y una instalación duradera; abarcando altavoces, amplificadores, controladores y otros componentes esenciales.</t>
    </r>
  </si>
  <si>
    <t>Se encuentran dentro de los planos y entregables, sin limitarse a estos:
- Plano arquitectónico en planta acotado con marcación de detalles, niveles, pendientes, marcación de puertas, ventanas y muros del diseño de espacios Oficina 801
- Plano arquitectónico en planta acotado con marcación de detalles, niveles, pendientes, marcación de puertas, ventanas y muros del diseño de espacios Oficina 802 y terraza
- Planos de divisiones y puertas por tipologías (Alzado, corte, planta, descripción de acabados, tipos de cristales, sistemas de abertura, dimensiones y cantidades)
- Planos eléctricos de localización de interruptores, tomacorrientes y luces detallados
- Planos sistema red contra incendio con detalles
- Detalles de elementos singulares 1:5 – (Detalles de jardineras, desagües, impermeabilizaciones, barandas y sus anclajes, zócalos, refuerzos de cielo raso, anclajes, etc.)
- Renders realistas de cada uno de los espacios diseñados (Tabla 1)</t>
  </si>
  <si>
    <t>FAMILIA
ARTÍCULO</t>
  </si>
  <si>
    <t>DESCRIPCIÓN</t>
  </si>
  <si>
    <t>REFERENCIA</t>
  </si>
  <si>
    <t>CANTIDAD</t>
  </si>
  <si>
    <t>ESCRITORIOS</t>
  </si>
  <si>
    <t>PUESTO DE TRABAJO DIRECCIÓN EJECUTIVA (OPCIÓN MODERNO)</t>
  </si>
  <si>
    <t>TOSCANA - ARAUCO</t>
  </si>
  <si>
    <t>1</t>
  </si>
  <si>
    <t xml:space="preserve">PUESTOS DE TRABAJO SUB DIRECCIONES (OPCIÓN MODERNO) 
CON SUPERFICIE DE TRABAJO </t>
  </si>
  <si>
    <t>4</t>
  </si>
  <si>
    <t>PUESTOS DE TRABAJOS DE OPERATIVOS ( 3 ISLAS DE ALTURA 
PROMEDIO Y 1 MIXTA)</t>
  </si>
  <si>
    <t>FORMICA F8 SCANDINAVIAN WOO</t>
  </si>
  <si>
    <t>RECEPCIÓN</t>
  </si>
  <si>
    <t>FORMICA F8 SCANDINAVIAN
WOOD Y BLANCO EN AGLOMERADO DE ALTA DENSIDAD</t>
  </si>
  <si>
    <t>MESA AUXILIAR</t>
  </si>
  <si>
    <t>MESA REDONDA AUXILIAR PARA OFICINA DE DIRECCIÓN</t>
  </si>
  <si>
    <t>FORMICA F8 GRIS NUBE+ BASE METÁLICA CON PINTURA ELECTROSTÁTICA</t>
  </si>
  <si>
    <t>MESAS LAPTOP</t>
  </si>
  <si>
    <t>MESA LAPTOP PARA SALA DE ESPERA Y CABINA TELEFÓNICA</t>
  </si>
  <si>
    <t>BLANCO</t>
  </si>
  <si>
    <t>3</t>
  </si>
  <si>
    <t>ORGANIZADOR</t>
  </si>
  <si>
    <t>MUEBLE DE ALMACENAMIENTO PARA DIRECCION</t>
  </si>
  <si>
    <t>MUEBLE DE APOYO TIPO  ALMACENAMIENTO MODULAR PARA
 PUESTOS SUBDIRECCIONES</t>
  </si>
  <si>
    <t>MUEBLE DE ALMACENAMIENTO PARA MESA DE JUNTAS</t>
  </si>
  <si>
    <t>OTROS</t>
  </si>
  <si>
    <t>LOCKERS X 30 ESPACIOS</t>
  </si>
  <si>
    <t>LAMINA METÁLICA CAL 18 Y
PINTURA ELECTROSTÁTICA - GRIS CLARO, GRIS MEDIO Y BLANCO</t>
  </si>
  <si>
    <t>SOFAS</t>
  </si>
  <si>
    <t>BANCA CORRIDA PASILLO DE ENTRADA CON ALMACENAMIENTO 
EN CAJONES</t>
  </si>
  <si>
    <t>TAPIZADO EN  CAMPANA GRIS CLARO Y BASE EN  BLANCO CON 
TAPAS DE CAJONES EN SCANDINAVIAN WOOD</t>
  </si>
  <si>
    <t>BANCA CORRIDA EN SALA DE ESPERA CON MATERA LATERAL</t>
  </si>
  <si>
    <t>TAPIZADO EN CAMPANA GRIS CLARO PARTES A LA VISTA EN 
MADERA CLARA FORMICA F8 SCANDINAVIAN WOOD</t>
  </si>
  <si>
    <t>MESA DE JUNTAS</t>
  </si>
  <si>
    <t>BASE Y CANALETA METÁLICA CON RECUBRIMIENTO EN FORMICA 
F8 SCANDINAVIAN WOOD Y LATERALES EN VIDRIO LAMINADO 
8MM CON PELICULA BLANCA</t>
  </si>
  <si>
    <t>SILLAS</t>
  </si>
  <si>
    <t>SILLA THINK NEGRA PRESIDENTE CON CABECERO
PARA OFICINA DE DIRECCIÓN - Soporte lumbar regulable en altura.
Asiento tapizado en paño y espaldar con malla nylon alta resistencia.
Brazos regulable en altura o brazo 3D Cabecero regulable en altura.
Base  Nylon.</t>
  </si>
  <si>
    <t>THINK NEGRA</t>
  </si>
  <si>
    <t>SILLA SLIM CON CABECERO PARA OFICINAS DE SUB DIRECCIÓN- 
Cabecero regulable en altura, Espaldar en malla regulable en altura.
Asiento tapizado en paño con espuma laminada. Brazos 3D.
Apoyo lumbar regulable en altura y profundidad. 
Base tipo Europa Nylon. Rueda Nylon 50 mm.</t>
  </si>
  <si>
    <t>SLIM NEGRA</t>
  </si>
  <si>
    <t>SILLA AUSTIN NEGRA - Espaldar tapizado malla negra
Asiento en espuma laminada
Brazos fijos en polipropileno
Mecanismo basculante con una posición de bloqueo a 90°
Base nylon 320mm
Ruedas 50 mm nylon</t>
  </si>
  <si>
    <t>21</t>
  </si>
  <si>
    <t>SILLA AUSTIN PARA MESA DE JUNTAS - Espaldar tapizado malla negra
Asiento en espuma laminada
Brazos fijos en polipropileno
Mecanismo basculante con una posición de bloqueo a
90°
Base nylon 320mm
Ruedas 50 mm nylon</t>
  </si>
  <si>
    <t>AUSTIN BLANCA Y GRIS</t>
  </si>
  <si>
    <t>10</t>
  </si>
  <si>
    <t>MESA TIPO BARRA PARA COCINA</t>
  </si>
  <si>
    <t>TRIBECA TABLEMAC</t>
  </si>
  <si>
    <t>MESA ALTA ÁREA DE SOCIALIZACIÓN - Superficie con tablero para reuniones creativas y base bicolor</t>
  </si>
  <si>
    <t>PATAS EN MADERA CON PINTURA LACA CATALIZADA A DOS 
COLORES Y SUPERFICIE EN FORMICA F8 PIZARRON CUADRICULADO</t>
  </si>
  <si>
    <t>POLTRONAS</t>
  </si>
  <si>
    <t>POLTRONA - para área privada</t>
  </si>
  <si>
    <t>ESTRUCTURA EN MADERA INMUNIZADA Y SELLADA CON PATAS EN MADERA Y TAPIZADO</t>
  </si>
  <si>
    <t xml:space="preserve">BUTACOS BEAT- PARA MESA ALTA DE SOCIALIZACIÓN </t>
  </si>
  <si>
    <t>ESTRUCTURA EN MADERA FLOR MORADO Y TAPIZADO EN 
CAMPANA AZUL NAVY</t>
  </si>
  <si>
    <t>8</t>
  </si>
  <si>
    <t xml:space="preserve">SILLAS INTERLOCUTORAS </t>
  </si>
  <si>
    <t>NEGRA - PLASTICAS - SIN RUEDAS</t>
  </si>
  <si>
    <t>SILLAS PARA MESA TIPO BARRA PARA COCINA</t>
  </si>
  <si>
    <t>MUEBLES DE COCINA frontal</t>
  </si>
  <si>
    <t>FORMICA F8 BLANCO Y AGLOMERADO DE ALTA DENSIDAD</t>
  </si>
  <si>
    <t>TABLEROS DIRECCIÓN</t>
  </si>
  <si>
    <t>VIDRIO TRANSPARENTE</t>
  </si>
  <si>
    <t>TABLEROS</t>
  </si>
  <si>
    <t>VIDRIO LAMINADO COLOR VERDE AZUL - REF MUCURAPO</t>
  </si>
  <si>
    <t>2</t>
  </si>
  <si>
    <t>TABLERO NUEVO SALA JUNTAS</t>
  </si>
  <si>
    <t>IMPRESORA</t>
  </si>
  <si>
    <t>HP LASERJET ENTERPRISE MFP M 632</t>
  </si>
  <si>
    <t>J8J71A</t>
  </si>
  <si>
    <t>TELEVISORES</t>
  </si>
  <si>
    <t>MONITOR 65" SAMSUNG  SALA DE JUNTAS</t>
  </si>
  <si>
    <t>BE65H</t>
  </si>
  <si>
    <t>MONITOR 50" SAMSUNG OFICINA DIRECCIÓN EJECUTIVA</t>
  </si>
  <si>
    <t>BE50H</t>
  </si>
  <si>
    <t>MONITOR 43" SAMSUNG RECEPCIÓN</t>
  </si>
  <si>
    <t>BE43H</t>
  </si>
  <si>
    <t>POLI STUDIO</t>
  </si>
  <si>
    <t xml:space="preserve">EQUIPO DE SOLUCIÓN PARA VIDEOCONFERENCIAS VIDEO BAR </t>
  </si>
  <si>
    <t>V B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</si>
</sst>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 #,##0.00_-;\-&quot;$&quot;\ * #,##0.00_-;_-&quot;$&quot;\ * &quot;-&quot;??_-;_-@_-"/>
    <numFmt numFmtId="165" formatCode="_(&quot;$&quot;\ * #,##0_);_(&quot;$&quot;\ * \(#,##0\);_(&quot;$&quot;\ * &quot;-&quot;_);_(@_)"/>
    <numFmt numFmtId="166" formatCode="_(* #,##0_);_(* \(#,##0\);_(* &quot;-&quot;_);_(@_)"/>
    <numFmt numFmtId="167" formatCode="_(&quot;$&quot;\ * #,##0.00_);_(&quot;$&quot;\ * \(#,##0.00\);_(&quot;$&quot;\ * &quot;-&quot;??_);_(@_)"/>
    <numFmt numFmtId="168" formatCode="_(* #,##0.00_);_(* \(#,##0.00\);_(* &quot;-&quot;??_);_(@_)"/>
    <numFmt numFmtId="169" formatCode="_(&quot;$&quot;* #,##0.00_);_(&quot;$&quot;* \(#,##0.00\);_(&quot;$&quot;* &quot;-&quot;??_);_(@_)"/>
    <numFmt numFmtId="170" formatCode="_-[$$-240A]\ * #,##0.00_-;\-[$$-240A]\ * #,##0.00_-;_-[$$-240A]\ * &quot;-&quot;??_-;_-@_-"/>
    <numFmt numFmtId="171" formatCode="0.0"/>
  </numFmts>
  <fonts count="24">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0"/>
      <color theme="1"/>
      <name val="Calibri"/>
      <family val="2"/>
      <scheme val="minor"/>
    </font>
    <font>
      <b/>
      <sz val="12"/>
      <color theme="1"/>
      <name val="Calibri"/>
      <family val="2"/>
      <scheme val="minor"/>
    </font>
    <font>
      <b/>
      <sz val="12"/>
      <name val="Calibri"/>
      <family val="2"/>
      <scheme val="minor"/>
    </font>
    <font>
      <sz val="12"/>
      <name val="Calibri"/>
      <family val="2"/>
      <scheme val="minor"/>
    </font>
    <font>
      <sz val="10"/>
      <color theme="1"/>
      <name val="Calibri"/>
      <family val="2"/>
      <scheme val="minor"/>
    </font>
    <font>
      <b/>
      <sz val="9"/>
      <color rgb="FF000000"/>
      <name val="Calibri"/>
      <family val="2"/>
      <scheme val="minor"/>
    </font>
    <font>
      <sz val="9"/>
      <color theme="1"/>
      <name val="Calibri"/>
      <family val="2"/>
      <scheme val="minor"/>
    </font>
    <font>
      <b/>
      <sz val="9"/>
      <color theme="1"/>
      <name val="Calibri"/>
      <family val="2"/>
      <scheme val="minor"/>
    </font>
    <font>
      <sz val="9"/>
      <color rgb="FF000000"/>
      <name val="Calibri"/>
      <family val="2"/>
      <scheme val="minor"/>
    </font>
    <font>
      <b/>
      <sz val="12"/>
      <color rgb="FF000000"/>
      <name val="Calibri"/>
      <family val="2"/>
      <scheme val="minor"/>
    </font>
    <font>
      <b/>
      <sz val="11"/>
      <name val="Calibri"/>
      <family val="2"/>
      <scheme val="minor"/>
    </font>
    <font>
      <sz val="11"/>
      <name val="Calibri"/>
      <family val="2"/>
      <scheme val="minor"/>
    </font>
    <font>
      <sz val="11"/>
      <color rgb="FF000000"/>
      <name val="Calibri"/>
      <family val="2"/>
      <scheme val="minor"/>
    </font>
    <font>
      <sz val="11"/>
      <color rgb="FF242424"/>
      <name val="Aptos Narrow"/>
      <charset val="1"/>
    </font>
    <font>
      <b/>
      <sz val="11"/>
      <color rgb="FF000000"/>
      <name val="Calibri"/>
      <family val="2"/>
      <scheme val="minor"/>
    </font>
    <font>
      <b/>
      <sz val="10"/>
      <color rgb="FF000000"/>
      <name val="Calibri"/>
      <family val="2"/>
      <scheme val="minor"/>
    </font>
    <font>
      <sz val="9"/>
      <name val="Calibri"/>
      <family val="2"/>
      <scheme val="minor"/>
    </font>
    <font>
      <b/>
      <sz val="9"/>
      <color rgb="FF000000"/>
      <name val="Calibri"/>
      <family val="2"/>
    </font>
    <font>
      <sz val="8"/>
      <color rgb="FF000000"/>
      <name val="Calibri"/>
      <family val="2"/>
    </font>
    <font>
      <sz val="9"/>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D8D7D7"/>
      </patternFill>
    </fill>
  </fills>
  <borders count="55">
    <border>
      <left/>
      <right/>
      <top/>
      <bottom/>
      <diagonal/>
    </border>
    <border>
      <left style="medium">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A4A4A4"/>
      </left>
      <right style="thin">
        <color rgb="FFA4A4A4"/>
      </right>
      <top style="thin">
        <color rgb="FFA4A4A4"/>
      </top>
      <bottom/>
      <diagonal/>
    </border>
    <border>
      <left style="thin">
        <color rgb="FFA4A4A4"/>
      </left>
      <right/>
      <top style="thin">
        <color rgb="FFA4A4A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style="thin">
        <color theme="1" tint="0.34998626667073579"/>
      </bottom>
      <diagonal/>
    </border>
    <border>
      <left style="thin">
        <color indexed="64"/>
      </left>
      <right style="thin">
        <color indexed="64"/>
      </right>
      <top style="thin">
        <color theme="1" tint="0.34998626667073579"/>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A4A4A4"/>
      </bottom>
      <diagonal/>
    </border>
  </borders>
  <cellStyleXfs count="9">
    <xf numFmtId="0" fontId="0" fillId="0" borderId="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3" fillId="0" borderId="0"/>
    <xf numFmtId="169" fontId="1" fillId="0" borderId="0" applyFont="0" applyFill="0" applyBorder="0" applyAlignment="0" applyProtection="0"/>
    <xf numFmtId="164" fontId="1" fillId="0" borderId="0" applyFont="0" applyFill="0" applyBorder="0" applyAlignment="0" applyProtection="0"/>
    <xf numFmtId="0" fontId="1" fillId="0" borderId="0"/>
  </cellStyleXfs>
  <cellXfs count="162">
    <xf numFmtId="0" fontId="0" fillId="0" borderId="0" xfId="0"/>
    <xf numFmtId="0" fontId="3" fillId="2" borderId="0" xfId="0" applyFont="1" applyFill="1" applyAlignment="1">
      <alignment vertical="center"/>
    </xf>
    <xf numFmtId="0" fontId="3" fillId="2" borderId="0" xfId="0" applyFont="1" applyFill="1" applyAlignment="1">
      <alignment horizontal="center" vertical="center"/>
    </xf>
    <xf numFmtId="170" fontId="3" fillId="2" borderId="0" xfId="0" applyNumberFormat="1" applyFont="1" applyFill="1" applyAlignment="1">
      <alignment vertical="center"/>
    </xf>
    <xf numFmtId="0" fontId="5" fillId="2" borderId="0" xfId="0" applyFont="1" applyFill="1" applyAlignment="1">
      <alignment horizontal="center" vertical="center" wrapText="1"/>
    </xf>
    <xf numFmtId="170" fontId="5" fillId="2" borderId="0" xfId="0" applyNumberFormat="1" applyFont="1" applyFill="1" applyAlignment="1">
      <alignment horizontal="center" vertical="center"/>
    </xf>
    <xf numFmtId="0" fontId="3" fillId="0" borderId="0" xfId="0" applyFont="1" applyAlignment="1">
      <alignment vertical="center"/>
    </xf>
    <xf numFmtId="0" fontId="3" fillId="2" borderId="0" xfId="0" applyFont="1" applyFill="1" applyAlignment="1">
      <alignment vertical="center" wrapText="1"/>
    </xf>
    <xf numFmtId="170" fontId="6" fillId="2" borderId="0" xfId="7" applyNumberFormat="1" applyFont="1" applyFill="1" applyBorder="1" applyAlignment="1">
      <alignment horizontal="center" vertical="center" wrapText="1"/>
    </xf>
    <xf numFmtId="0" fontId="3" fillId="4" borderId="0" xfId="0" applyFont="1" applyFill="1" applyAlignment="1">
      <alignment vertical="center" wrapText="1"/>
    </xf>
    <xf numFmtId="164" fontId="3" fillId="2" borderId="0" xfId="7" applyFont="1" applyFill="1" applyBorder="1" applyAlignment="1">
      <alignment horizontal="center" vertical="center"/>
    </xf>
    <xf numFmtId="171" fontId="6" fillId="2" borderId="16" xfId="8" applyNumberFormat="1" applyFont="1" applyFill="1" applyBorder="1" applyAlignment="1">
      <alignment horizontal="center" vertical="center"/>
    </xf>
    <xf numFmtId="171" fontId="6" fillId="2" borderId="18" xfId="8" applyNumberFormat="1" applyFont="1" applyFill="1" applyBorder="1" applyAlignment="1">
      <alignment horizontal="center" vertical="center"/>
    </xf>
    <xf numFmtId="171" fontId="6" fillId="2" borderId="19" xfId="8" applyNumberFormat="1" applyFont="1" applyFill="1" applyBorder="1" applyAlignment="1">
      <alignment horizontal="center" vertical="center"/>
    </xf>
    <xf numFmtId="2" fontId="6" fillId="2" borderId="16" xfId="8" applyNumberFormat="1" applyFont="1" applyFill="1" applyBorder="1" applyAlignment="1">
      <alignment horizontal="center" vertical="center"/>
    </xf>
    <xf numFmtId="2" fontId="6" fillId="2" borderId="19" xfId="8" applyNumberFormat="1" applyFont="1" applyFill="1" applyBorder="1" applyAlignment="1">
      <alignment horizontal="center" vertical="center"/>
    </xf>
    <xf numFmtId="2" fontId="6" fillId="2" borderId="11" xfId="8" applyNumberFormat="1" applyFont="1" applyFill="1" applyBorder="1" applyAlignment="1">
      <alignment horizontal="center" vertical="center"/>
    </xf>
    <xf numFmtId="171" fontId="6" fillId="2" borderId="14" xfId="8" applyNumberFormat="1" applyFont="1" applyFill="1" applyBorder="1" applyAlignment="1">
      <alignment horizontal="center" vertical="center" wrapText="1"/>
    </xf>
    <xf numFmtId="2" fontId="6" fillId="2" borderId="18" xfId="8" applyNumberFormat="1" applyFont="1" applyFill="1" applyBorder="1" applyAlignment="1">
      <alignment horizontal="center" vertical="center"/>
    </xf>
    <xf numFmtId="0" fontId="3" fillId="0" borderId="0" xfId="0" applyFont="1" applyAlignment="1">
      <alignment horizontal="center" vertical="center"/>
    </xf>
    <xf numFmtId="170" fontId="3" fillId="0" borderId="0" xfId="0" applyNumberFormat="1" applyFont="1" applyAlignment="1">
      <alignment vertical="center"/>
    </xf>
    <xf numFmtId="0" fontId="8" fillId="0" borderId="0" xfId="0" applyFont="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1" fillId="2" borderId="0" xfId="0" applyFont="1" applyFill="1" applyAlignment="1">
      <alignment horizontal="center" vertical="center" wrapText="1"/>
    </xf>
    <xf numFmtId="0" fontId="10" fillId="0" borderId="0" xfId="0" applyFont="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center" vertical="center" wrapText="1"/>
    </xf>
    <xf numFmtId="1" fontId="6" fillId="5" borderId="26" xfId="8" applyNumberFormat="1" applyFont="1" applyFill="1" applyBorder="1" applyAlignment="1">
      <alignment horizontal="center" vertical="center"/>
    </xf>
    <xf numFmtId="1" fontId="6" fillId="6" borderId="12" xfId="8" applyNumberFormat="1" applyFont="1" applyFill="1" applyBorder="1" applyAlignment="1">
      <alignment horizontal="center" vertical="center"/>
    </xf>
    <xf numFmtId="164" fontId="3" fillId="0" borderId="0" xfId="7" applyFont="1" applyFill="1" applyBorder="1" applyAlignment="1">
      <alignment horizontal="center" vertical="center"/>
    </xf>
    <xf numFmtId="171" fontId="6" fillId="2" borderId="29" xfId="8" applyNumberFormat="1" applyFont="1" applyFill="1" applyBorder="1" applyAlignment="1">
      <alignment horizontal="center" vertical="center"/>
    </xf>
    <xf numFmtId="1" fontId="6" fillId="7" borderId="30" xfId="8" applyNumberFormat="1" applyFont="1" applyFill="1" applyBorder="1" applyAlignment="1">
      <alignment horizontal="center" vertical="center"/>
    </xf>
    <xf numFmtId="0" fontId="2" fillId="7" borderId="0" xfId="0" applyFont="1" applyFill="1" applyAlignment="1">
      <alignment horizontal="center" vertical="center"/>
    </xf>
    <xf numFmtId="0" fontId="4" fillId="6" borderId="0" xfId="0" applyFont="1" applyFill="1" applyAlignment="1">
      <alignment horizontal="center" vertical="center"/>
    </xf>
    <xf numFmtId="0" fontId="5" fillId="0" borderId="0" xfId="0" applyFont="1" applyAlignment="1">
      <alignment horizontal="center" vertical="center"/>
    </xf>
    <xf numFmtId="0" fontId="14" fillId="4" borderId="26" xfId="0" applyFont="1" applyFill="1" applyBorder="1" applyAlignment="1">
      <alignment horizontal="center" vertical="center" wrapText="1"/>
    </xf>
    <xf numFmtId="0" fontId="0" fillId="2" borderId="0" xfId="0" applyFill="1" applyAlignment="1">
      <alignment vertical="center"/>
    </xf>
    <xf numFmtId="0" fontId="0" fillId="2" borderId="0" xfId="0" applyFill="1" applyAlignment="1">
      <alignment horizontal="center" vertical="center"/>
    </xf>
    <xf numFmtId="0" fontId="0" fillId="0" borderId="0" xfId="0" applyAlignment="1">
      <alignment vertical="center"/>
    </xf>
    <xf numFmtId="0" fontId="10" fillId="0" borderId="32" xfId="0" applyFont="1" applyBorder="1" applyAlignment="1">
      <alignment horizontal="left" vertical="center" wrapText="1"/>
    </xf>
    <xf numFmtId="0" fontId="10" fillId="0" borderId="32" xfId="0" applyFont="1" applyBorder="1" applyAlignment="1">
      <alignment horizontal="center" vertical="center"/>
    </xf>
    <xf numFmtId="0" fontId="11" fillId="2" borderId="33" xfId="0" applyFont="1" applyFill="1" applyBorder="1" applyAlignment="1">
      <alignment horizontal="center" vertical="center" wrapText="1"/>
    </xf>
    <xf numFmtId="0" fontId="10" fillId="0" borderId="34" xfId="0" applyFont="1" applyBorder="1" applyAlignment="1">
      <alignment horizontal="left" vertical="center" wrapText="1"/>
    </xf>
    <xf numFmtId="0" fontId="10" fillId="0" borderId="34" xfId="0" applyFont="1" applyBorder="1" applyAlignment="1">
      <alignment horizontal="center" vertical="center"/>
    </xf>
    <xf numFmtId="0" fontId="12" fillId="0" borderId="35" xfId="0" applyFont="1" applyBorder="1" applyAlignment="1">
      <alignment horizontal="left" vertical="center" wrapText="1"/>
    </xf>
    <xf numFmtId="0" fontId="11" fillId="2" borderId="36" xfId="0" applyFont="1" applyFill="1" applyBorder="1" applyAlignment="1">
      <alignment horizontal="center" vertical="center" wrapText="1"/>
    </xf>
    <xf numFmtId="0" fontId="12" fillId="0" borderId="37" xfId="0" applyFont="1" applyBorder="1" applyAlignment="1">
      <alignment horizontal="left" vertical="center" wrapText="1"/>
    </xf>
    <xf numFmtId="0" fontId="13" fillId="0" borderId="32" xfId="0" applyFont="1" applyBorder="1" applyAlignment="1">
      <alignment horizontal="center" vertical="center" wrapText="1"/>
    </xf>
    <xf numFmtId="0" fontId="5" fillId="2" borderId="33" xfId="0" applyFont="1" applyFill="1" applyBorder="1" applyAlignment="1">
      <alignment horizontal="center" vertical="center"/>
    </xf>
    <xf numFmtId="0" fontId="13" fillId="0" borderId="34" xfId="0" applyFont="1" applyBorder="1" applyAlignment="1">
      <alignment horizontal="center" vertical="center" wrapText="1"/>
    </xf>
    <xf numFmtId="0" fontId="16" fillId="0" borderId="35" xfId="0" applyFont="1" applyBorder="1" applyAlignment="1">
      <alignment horizontal="left" vertical="center" wrapText="1"/>
    </xf>
    <xf numFmtId="0" fontId="5" fillId="2" borderId="36" xfId="0" applyFont="1" applyFill="1" applyBorder="1" applyAlignment="1">
      <alignment horizontal="center" vertical="center"/>
    </xf>
    <xf numFmtId="0" fontId="16" fillId="0" borderId="37" xfId="0" applyFont="1" applyBorder="1" applyAlignment="1">
      <alignment horizontal="left"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2" fillId="0" borderId="37" xfId="0" applyFont="1" applyBorder="1" applyAlignment="1">
      <alignment horizontal="left" vertical="top" wrapText="1"/>
    </xf>
    <xf numFmtId="0" fontId="11" fillId="0" borderId="32" xfId="0" applyFont="1" applyBorder="1" applyAlignment="1">
      <alignment horizontal="center" vertical="center"/>
    </xf>
    <xf numFmtId="0" fontId="10" fillId="0" borderId="32" xfId="0" applyFont="1" applyBorder="1" applyAlignment="1">
      <alignment vertical="center" wrapText="1"/>
    </xf>
    <xf numFmtId="0" fontId="17" fillId="0" borderId="0" xfId="0" applyFont="1" applyAlignment="1">
      <alignment horizontal="center" vertical="center"/>
    </xf>
    <xf numFmtId="2" fontId="6" fillId="2" borderId="41" xfId="8" applyNumberFormat="1" applyFont="1" applyFill="1" applyBorder="1" applyAlignment="1">
      <alignment horizontal="center" vertical="center"/>
    </xf>
    <xf numFmtId="2" fontId="6" fillId="2" borderId="1" xfId="8" applyNumberFormat="1" applyFont="1" applyFill="1" applyBorder="1" applyAlignment="1">
      <alignment horizontal="center" vertical="center"/>
    </xf>
    <xf numFmtId="171" fontId="6" fillId="2" borderId="21" xfId="8" applyNumberFormat="1" applyFont="1" applyFill="1" applyBorder="1" applyAlignment="1">
      <alignment horizontal="center" vertical="center"/>
    </xf>
    <xf numFmtId="2" fontId="6" fillId="2" borderId="29" xfId="8" applyNumberFormat="1" applyFont="1" applyFill="1" applyBorder="1" applyAlignment="1">
      <alignment horizontal="center" vertical="center"/>
    </xf>
    <xf numFmtId="171" fontId="6" fillId="2" borderId="44" xfId="8" applyNumberFormat="1" applyFont="1" applyFill="1" applyBorder="1" applyAlignment="1">
      <alignment horizontal="center" vertical="center" wrapText="1"/>
    </xf>
    <xf numFmtId="0" fontId="12" fillId="0" borderId="32" xfId="0" applyFont="1" applyBorder="1" applyAlignment="1">
      <alignment horizontal="center" vertical="center" wrapText="1"/>
    </xf>
    <xf numFmtId="0" fontId="12" fillId="2" borderId="32"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2" borderId="32" xfId="0" applyFont="1" applyFill="1" applyBorder="1" applyAlignment="1">
      <alignment horizontal="left" vertical="center" wrapText="1"/>
    </xf>
    <xf numFmtId="0" fontId="10" fillId="2" borderId="32" xfId="0" applyFont="1" applyFill="1" applyBorder="1" applyAlignment="1">
      <alignment horizontal="left" vertical="center"/>
    </xf>
    <xf numFmtId="170" fontId="3" fillId="2" borderId="0" xfId="0" applyNumberFormat="1" applyFont="1" applyFill="1" applyAlignment="1">
      <alignment vertical="center" wrapText="1"/>
    </xf>
    <xf numFmtId="0" fontId="5" fillId="2" borderId="0" xfId="0" applyFont="1" applyFill="1" applyAlignment="1">
      <alignment vertical="center"/>
    </xf>
    <xf numFmtId="0" fontId="13" fillId="0" borderId="0" xfId="0" applyFont="1" applyAlignment="1">
      <alignment vertical="center" wrapText="1"/>
    </xf>
    <xf numFmtId="0" fontId="8" fillId="0" borderId="32" xfId="0" applyFont="1" applyBorder="1" applyAlignment="1">
      <alignment horizontal="center" vertical="center"/>
    </xf>
    <xf numFmtId="0" fontId="10" fillId="0" borderId="39" xfId="0" applyFont="1" applyBorder="1" applyAlignment="1">
      <alignment horizontal="left" vertical="center" wrapText="1"/>
    </xf>
    <xf numFmtId="0" fontId="4" fillId="0" borderId="39" xfId="0" applyFont="1" applyBorder="1" applyAlignment="1">
      <alignment horizontal="center" vertical="center"/>
    </xf>
    <xf numFmtId="0" fontId="12" fillId="0" borderId="40" xfId="0" applyFont="1" applyBorder="1" applyAlignment="1">
      <alignment horizontal="left" vertical="top" wrapText="1"/>
    </xf>
    <xf numFmtId="0" fontId="11" fillId="0" borderId="38" xfId="0" applyFont="1" applyBorder="1" applyAlignment="1">
      <alignment horizontal="center" vertical="center" wrapText="1"/>
    </xf>
    <xf numFmtId="0" fontId="12" fillId="0" borderId="32" xfId="0" applyFont="1" applyBorder="1" applyAlignment="1">
      <alignment vertical="center" wrapText="1"/>
    </xf>
    <xf numFmtId="0" fontId="19" fillId="0" borderId="32" xfId="0" applyFont="1" applyBorder="1" applyAlignment="1">
      <alignment horizontal="center" vertical="center"/>
    </xf>
    <xf numFmtId="1" fontId="15" fillId="0" borderId="10" xfId="8" applyNumberFormat="1" applyFont="1" applyBorder="1" applyAlignment="1">
      <alignment vertical="center" wrapText="1"/>
    </xf>
    <xf numFmtId="1" fontId="16" fillId="0" borderId="5" xfId="8" applyNumberFormat="1" applyFont="1" applyBorder="1" applyAlignment="1">
      <alignment vertical="center" wrapText="1"/>
    </xf>
    <xf numFmtId="1" fontId="16" fillId="0" borderId="7" xfId="8" applyNumberFormat="1" applyFont="1" applyBorder="1" applyAlignment="1">
      <alignment vertical="center" wrapText="1"/>
    </xf>
    <xf numFmtId="1" fontId="16" fillId="0" borderId="8" xfId="8" applyNumberFormat="1" applyFont="1" applyBorder="1" applyAlignment="1">
      <alignment vertical="center" wrapText="1"/>
    </xf>
    <xf numFmtId="1" fontId="16" fillId="0" borderId="15" xfId="8" applyNumberFormat="1" applyFont="1" applyBorder="1" applyAlignment="1">
      <alignment vertical="center" wrapText="1"/>
    </xf>
    <xf numFmtId="1" fontId="16" fillId="0" borderId="43" xfId="8" applyNumberFormat="1" applyFont="1" applyBorder="1" applyAlignment="1">
      <alignment vertical="center" wrapText="1"/>
    </xf>
    <xf numFmtId="1" fontId="16" fillId="0" borderId="25" xfId="8" applyNumberFormat="1" applyFont="1" applyBorder="1" applyAlignment="1">
      <alignment vertical="center" wrapText="1"/>
    </xf>
    <xf numFmtId="1" fontId="16" fillId="0" borderId="10" xfId="8" applyNumberFormat="1" applyFont="1" applyBorder="1" applyAlignment="1">
      <alignment vertical="center" wrapText="1"/>
    </xf>
    <xf numFmtId="1" fontId="16" fillId="0" borderId="42" xfId="8" applyNumberFormat="1" applyFont="1" applyBorder="1" applyAlignment="1">
      <alignment vertical="center" wrapText="1"/>
    </xf>
    <xf numFmtId="0" fontId="13" fillId="0" borderId="39" xfId="0" applyFont="1" applyBorder="1" applyAlignment="1">
      <alignment horizontal="center" vertical="center" wrapText="1"/>
    </xf>
    <xf numFmtId="0" fontId="16" fillId="0" borderId="40" xfId="0" applyFont="1" applyBorder="1" applyAlignment="1">
      <alignment horizontal="left" vertical="center" wrapText="1"/>
    </xf>
    <xf numFmtId="0" fontId="13" fillId="0" borderId="38" xfId="0" applyFont="1" applyBorder="1" applyAlignment="1">
      <alignment horizontal="center" vertical="center"/>
    </xf>
    <xf numFmtId="0" fontId="12" fillId="0" borderId="35" xfId="0" applyFont="1" applyBorder="1" applyAlignment="1">
      <alignment horizontal="left" vertical="top" wrapText="1"/>
    </xf>
    <xf numFmtId="1" fontId="16" fillId="0" borderId="42" xfId="8" applyNumberFormat="1" applyFont="1" applyBorder="1" applyAlignment="1">
      <alignment vertical="top" wrapText="1"/>
    </xf>
    <xf numFmtId="0" fontId="9" fillId="2" borderId="36" xfId="0" applyFont="1" applyFill="1" applyBorder="1" applyAlignment="1">
      <alignment horizontal="center" vertical="center" wrapText="1"/>
    </xf>
    <xf numFmtId="0" fontId="12" fillId="2" borderId="39" xfId="0" applyFont="1" applyFill="1" applyBorder="1" applyAlignment="1">
      <alignment horizontal="left" vertical="center" wrapText="1"/>
    </xf>
    <xf numFmtId="0" fontId="19" fillId="0" borderId="39" xfId="0" applyFont="1" applyBorder="1" applyAlignment="1">
      <alignment horizontal="center" vertical="center"/>
    </xf>
    <xf numFmtId="1" fontId="12" fillId="0" borderId="37" xfId="8" applyNumberFormat="1" applyFont="1" applyBorder="1" applyAlignment="1">
      <alignment vertical="top" wrapText="1"/>
    </xf>
    <xf numFmtId="0" fontId="20" fillId="2" borderId="45" xfId="0" applyFont="1" applyFill="1" applyBorder="1" applyAlignment="1">
      <alignment horizontal="left" vertical="center" wrapText="1"/>
    </xf>
    <xf numFmtId="0" fontId="21" fillId="8" borderId="46" xfId="0" applyFont="1" applyFill="1" applyBorder="1" applyAlignment="1">
      <alignment horizontal="center" vertical="center" wrapText="1"/>
    </xf>
    <xf numFmtId="0" fontId="21" fillId="8" borderId="46" xfId="0" applyFont="1" applyFill="1" applyBorder="1" applyAlignment="1">
      <alignment horizontal="center" vertical="center"/>
    </xf>
    <xf numFmtId="0" fontId="21" fillId="8" borderId="47" xfId="0" applyFont="1" applyFill="1" applyBorder="1" applyAlignment="1">
      <alignment horizontal="center" vertical="center"/>
    </xf>
    <xf numFmtId="0" fontId="22" fillId="0" borderId="48" xfId="0" applyFont="1" applyBorder="1" applyAlignment="1">
      <alignment vertical="top" wrapText="1"/>
    </xf>
    <xf numFmtId="0" fontId="22" fillId="0" borderId="48" xfId="0" applyFont="1" applyBorder="1" applyAlignment="1">
      <alignment horizontal="left" vertical="top" wrapText="1"/>
    </xf>
    <xf numFmtId="0" fontId="23" fillId="0" borderId="48" xfId="0" applyFont="1" applyBorder="1" applyAlignment="1">
      <alignment horizontal="left" vertical="top" wrapText="1"/>
    </xf>
    <xf numFmtId="0" fontId="22" fillId="0" borderId="48" xfId="0" applyFont="1" applyBorder="1" applyAlignment="1">
      <alignment horizontal="center" vertical="center" wrapText="1"/>
    </xf>
    <xf numFmtId="0" fontId="22" fillId="0" borderId="48" xfId="0" applyFont="1" applyBorder="1" applyAlignment="1">
      <alignment vertical="center" wrapText="1"/>
    </xf>
    <xf numFmtId="0" fontId="22" fillId="0" borderId="48" xfId="0" applyFont="1" applyBorder="1" applyAlignment="1">
      <alignment horizontal="left" vertical="center" wrapText="1"/>
    </xf>
    <xf numFmtId="0" fontId="22" fillId="0" borderId="49" xfId="0" applyFont="1" applyBorder="1" applyAlignment="1">
      <alignment vertical="top" wrapText="1"/>
    </xf>
    <xf numFmtId="0" fontId="22" fillId="0" borderId="49" xfId="0" applyFont="1" applyBorder="1" applyAlignment="1">
      <alignment horizontal="left" vertical="top" wrapText="1"/>
    </xf>
    <xf numFmtId="0" fontId="22" fillId="0" borderId="49" xfId="0" applyFont="1" applyBorder="1" applyAlignment="1">
      <alignment horizontal="center" vertical="center" wrapText="1"/>
    </xf>
    <xf numFmtId="0" fontId="22" fillId="0" borderId="45" xfId="0" applyFont="1" applyBorder="1" applyAlignment="1">
      <alignment vertical="top" wrapText="1"/>
    </xf>
    <xf numFmtId="0" fontId="22" fillId="0" borderId="45" xfId="0" applyFont="1" applyBorder="1" applyAlignment="1">
      <alignment horizontal="left" vertical="top" wrapText="1"/>
    </xf>
    <xf numFmtId="0" fontId="22" fillId="0" borderId="45" xfId="0" applyFont="1" applyBorder="1" applyAlignment="1">
      <alignment horizontal="center"/>
    </xf>
    <xf numFmtId="0" fontId="22" fillId="0" borderId="45" xfId="0" applyFont="1" applyBorder="1" applyAlignment="1">
      <alignment horizontal="center" vertical="center" wrapText="1"/>
    </xf>
    <xf numFmtId="0" fontId="22" fillId="0" borderId="50" xfId="0" applyFont="1" applyBorder="1" applyAlignment="1">
      <alignment vertical="top" wrapText="1"/>
    </xf>
    <xf numFmtId="0" fontId="22" fillId="0" borderId="50" xfId="0" applyFont="1" applyBorder="1" applyAlignment="1">
      <alignment horizontal="left" vertical="top" wrapText="1"/>
    </xf>
    <xf numFmtId="0" fontId="22" fillId="0" borderId="50" xfId="0" applyFont="1" applyBorder="1" applyAlignment="1">
      <alignment horizontal="center" vertical="center" wrapText="1"/>
    </xf>
    <xf numFmtId="0" fontId="22" fillId="0" borderId="48" xfId="0" applyFont="1" applyBorder="1" applyAlignment="1">
      <alignment horizontal="center" vertical="center"/>
    </xf>
    <xf numFmtId="0" fontId="22" fillId="0" borderId="49" xfId="0" applyFont="1" applyBorder="1"/>
    <xf numFmtId="0" fontId="22" fillId="0" borderId="49" xfId="0" applyFont="1" applyBorder="1" applyAlignment="1">
      <alignment horizontal="left"/>
    </xf>
    <xf numFmtId="0" fontId="22" fillId="0" borderId="45" xfId="0" applyFont="1" applyBorder="1" applyAlignment="1">
      <alignment horizontal="left"/>
    </xf>
    <xf numFmtId="0" fontId="22" fillId="0" borderId="45" xfId="0" applyFont="1" applyBorder="1"/>
    <xf numFmtId="0" fontId="22" fillId="0" borderId="45"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2" fillId="5" borderId="0" xfId="0" applyFont="1" applyFill="1" applyAlignment="1">
      <alignment horizontal="left" vertical="center"/>
    </xf>
    <xf numFmtId="170" fontId="7" fillId="2" borderId="2" xfId="0" applyNumberFormat="1" applyFont="1" applyFill="1" applyBorder="1" applyAlignment="1">
      <alignment horizontal="center" vertical="center" wrapText="1"/>
    </xf>
    <xf numFmtId="170" fontId="3" fillId="2" borderId="2"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1" fontId="6" fillId="5" borderId="12" xfId="8" applyNumberFormat="1" applyFont="1" applyFill="1" applyBorder="1" applyAlignment="1">
      <alignment horizontal="left" vertical="center"/>
    </xf>
    <xf numFmtId="1" fontId="6" fillId="5" borderId="13" xfId="8" applyNumberFormat="1" applyFont="1" applyFill="1" applyBorder="1" applyAlignment="1">
      <alignment horizontal="left" vertical="center"/>
    </xf>
    <xf numFmtId="1" fontId="6" fillId="0" borderId="17" xfId="8" applyNumberFormat="1" applyFont="1" applyBorder="1" applyAlignment="1">
      <alignment horizontal="center" vertical="center" wrapText="1"/>
    </xf>
    <xf numFmtId="1" fontId="6" fillId="0" borderId="3" xfId="8" applyNumberFormat="1" applyFont="1" applyBorder="1" applyAlignment="1">
      <alignment horizontal="center" vertical="center" wrapText="1"/>
    </xf>
    <xf numFmtId="171" fontId="6" fillId="2" borderId="21" xfId="8" applyNumberFormat="1" applyFont="1" applyFill="1" applyBorder="1" applyAlignment="1">
      <alignment horizontal="center" vertical="center" wrapText="1"/>
    </xf>
    <xf numFmtId="171" fontId="6" fillId="2" borderId="22" xfId="8" applyNumberFormat="1" applyFont="1" applyFill="1" applyBorder="1" applyAlignment="1">
      <alignment horizontal="center" vertical="center" wrapText="1"/>
    </xf>
    <xf numFmtId="171" fontId="6" fillId="2" borderId="17" xfId="8" applyNumberFormat="1" applyFont="1" applyFill="1" applyBorder="1" applyAlignment="1">
      <alignment horizontal="center" vertical="center" wrapText="1"/>
    </xf>
    <xf numFmtId="171" fontId="6" fillId="2" borderId="3" xfId="8" applyNumberFormat="1" applyFont="1" applyFill="1" applyBorder="1" applyAlignment="1">
      <alignment horizontal="center" vertical="center" wrapText="1"/>
    </xf>
    <xf numFmtId="171" fontId="6" fillId="2" borderId="20" xfId="8" applyNumberFormat="1"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1" fontId="6" fillId="6" borderId="12" xfId="8" applyNumberFormat="1" applyFont="1" applyFill="1" applyBorder="1" applyAlignment="1">
      <alignment horizontal="left" vertical="center"/>
    </xf>
    <xf numFmtId="1" fontId="6" fillId="6" borderId="13" xfId="8" applyNumberFormat="1" applyFont="1" applyFill="1" applyBorder="1" applyAlignment="1">
      <alignment horizontal="left" vertical="center"/>
    </xf>
    <xf numFmtId="1" fontId="6" fillId="7" borderId="30" xfId="8" applyNumberFormat="1" applyFont="1" applyFill="1" applyBorder="1" applyAlignment="1">
      <alignment horizontal="left" vertical="center"/>
    </xf>
    <xf numFmtId="1" fontId="6" fillId="7" borderId="31" xfId="8" applyNumberFormat="1" applyFont="1" applyFill="1" applyBorder="1" applyAlignment="1">
      <alignment horizontal="left" vertical="center"/>
    </xf>
    <xf numFmtId="171" fontId="6" fillId="2" borderId="23" xfId="8" applyNumberFormat="1" applyFont="1" applyFill="1" applyBorder="1" applyAlignment="1">
      <alignment horizontal="center" vertical="center" wrapText="1"/>
    </xf>
    <xf numFmtId="171" fontId="6" fillId="2" borderId="4" xfId="8" applyNumberFormat="1" applyFont="1" applyFill="1" applyBorder="1" applyAlignment="1">
      <alignment horizontal="center" vertical="center" wrapText="1"/>
    </xf>
    <xf numFmtId="171" fontId="6" fillId="2" borderId="24" xfId="8" applyNumberFormat="1" applyFont="1" applyFill="1" applyBorder="1" applyAlignment="1">
      <alignment horizontal="center" vertical="center" wrapText="1"/>
    </xf>
    <xf numFmtId="171" fontId="6" fillId="2" borderId="6" xfId="8" applyNumberFormat="1" applyFont="1" applyFill="1" applyBorder="1" applyAlignment="1">
      <alignment horizontal="center" vertical="center" wrapText="1"/>
    </xf>
    <xf numFmtId="171" fontId="6" fillId="2" borderId="9" xfId="8" applyNumberFormat="1" applyFont="1" applyFill="1" applyBorder="1" applyAlignment="1">
      <alignment horizontal="center" vertical="center" wrapText="1"/>
    </xf>
    <xf numFmtId="0" fontId="22" fillId="0" borderId="45" xfId="0" applyFont="1" applyBorder="1" applyAlignment="1">
      <alignment horizontal="left" vertical="center"/>
    </xf>
    <xf numFmtId="0" fontId="22" fillId="0" borderId="51" xfId="0" applyFont="1" applyBorder="1" applyAlignment="1">
      <alignment horizontal="center"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0" fontId="5" fillId="0" borderId="54" xfId="0" applyFont="1" applyBorder="1" applyAlignment="1">
      <alignment horizontal="center" vertical="center"/>
    </xf>
  </cellXfs>
  <cellStyles count="9">
    <cellStyle name="Millares [0] 2" xfId="1" xr:uid="{00000000-0005-0000-0000-000000000000}"/>
    <cellStyle name="Millares 2" xfId="2" xr:uid="{00000000-0005-0000-0000-000001000000}"/>
    <cellStyle name="Moneda [0] 2" xfId="4" xr:uid="{00000000-0005-0000-0000-000002000000}"/>
    <cellStyle name="Moneda 2" xfId="3" xr:uid="{00000000-0005-0000-0000-000003000000}"/>
    <cellStyle name="Moneda 2 2" xfId="7" xr:uid="{00000000-0005-0000-0000-000004000000}"/>
    <cellStyle name="Moneda 3" xfId="6" xr:uid="{00000000-0005-0000-0000-000005000000}"/>
    <cellStyle name="Normal" xfId="0" builtinId="0"/>
    <cellStyle name="Normal 2" xfId="5" xr:uid="{00000000-0005-0000-0000-000007000000}"/>
    <cellStyle name="Normal 2 2" xfId="8" xr:uid="{00000000-0005-0000-0000-000008000000}"/>
  </cellStyles>
  <dxfs count="0"/>
  <tableStyles count="0" defaultTableStyle="TableStyleMedium2" defaultPivotStyle="PivotStyleLight16"/>
  <colors>
    <mruColors>
      <color rgb="FFFDB7A1"/>
      <color rgb="FFFC9474"/>
      <color rgb="FFFC734E"/>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zuleyma\LICITACIONES_ZULEYMA\01-LICITACIONES_ACTIVAS\39-POLIDEPORTIVO%20CANDE\01-FINALES\BASE%2002_PRESU\PRESUPUESTO_REVISADO_211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Candelaria/00.%20Proyectos%20Candelaria%20-%20entregas%20finales/06.%20Villa%20deportiva%20Maria%20Isabel%20Urrutia/08.%20Presupuesto/PPTO%20VILLA%20DEPORTIVA_VF_3.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SERVER\consultorias\Dropbox\SAGUT\SAGUT%202018.2%20Pruebas%20Mac%20Toshiba\PROGRAMA\BASE%20DE%20DATOS%20PARA%20PRESUPUEST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vfenoge-my.sharepoint.com/Users/Santiago%20Hoyos/Documents/MME/FENOGE/Proyectos/Choc&#243;%20Escuelas/GUAJIRA_ANEXO_REQUISITOS_MINIMOS_HABILITANT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inenergiacol-my.sharepoint.com/Users/Santiago%20Hoyos/Documents/MME/FENOGE/Proyectos/Choc&#243;%20Escuelas/GUAJIRA_ANEXO_REQUISITOS_MINIMOS_HABILITAN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RCI"/>
      <sheetName val="PRESUPUESTO"/>
      <sheetName val="APU ARQ."/>
      <sheetName val="APU ELÉCTRICO"/>
      <sheetName val="APU HIDROSANITAR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20.1"/>
      <sheetName val="20.2"/>
      <sheetName val="21"/>
      <sheetName val="22"/>
      <sheetName val="23"/>
      <sheetName val="24"/>
      <sheetName val="INSUMOS_Candela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ACTAS"/>
      <sheetName val="ANALISIS"/>
      <sheetName val="PRESUPUESTO"/>
      <sheetName val="1.1"/>
      <sheetName val="1.2"/>
      <sheetName val="1.3"/>
      <sheetName val="1.4"/>
      <sheetName val="1.5"/>
      <sheetName val="1.6"/>
      <sheetName val="1.7"/>
      <sheetName val="1.8"/>
      <sheetName val="1.9"/>
      <sheetName val="1.10"/>
      <sheetName val="1.11"/>
      <sheetName val="1.12"/>
      <sheetName val="1.13"/>
      <sheetName val="1.14"/>
      <sheetName val="1.15"/>
      <sheetName val="2.0"/>
      <sheetName val="2.1"/>
      <sheetName val="2.2"/>
      <sheetName val="2.3"/>
      <sheetName val="2.4"/>
      <sheetName val="2.5"/>
      <sheetName val="2.6"/>
      <sheetName val="2.7"/>
      <sheetName val="2.8"/>
      <sheetName val="2.9"/>
      <sheetName val="3.0"/>
      <sheetName val="3.1"/>
      <sheetName val="3.2"/>
      <sheetName val="3.3"/>
      <sheetName val="3.4"/>
      <sheetName val="4.0"/>
      <sheetName val="4.1"/>
      <sheetName val="4.2"/>
      <sheetName val="4.3"/>
      <sheetName val="4.4"/>
      <sheetName val="4.5"/>
      <sheetName val="5.0"/>
      <sheetName val="5.1"/>
      <sheetName val="5.2"/>
      <sheetName val="5.3"/>
      <sheetName val="6.0"/>
      <sheetName val="6.1"/>
      <sheetName val="6.2"/>
      <sheetName val="6.3"/>
      <sheetName val="6.4"/>
      <sheetName val="6.5"/>
      <sheetName val="6.6"/>
      <sheetName val="6.7"/>
      <sheetName val="6.8"/>
      <sheetName val="6.9"/>
      <sheetName val="6.10"/>
      <sheetName val="6.11"/>
      <sheetName val="6.12"/>
      <sheetName val="6.13"/>
      <sheetName val="Incidencias"/>
      <sheetName val="INSUMOS"/>
      <sheetName val="MemoriaDeCant"/>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JURÍDICA"/>
      <sheetName val="CAP FINANCIERA"/>
      <sheetName val="EXP DEL CONTRATISTA"/>
      <sheetName val="DIRECTOR DE PROYECTO"/>
      <sheetName val="INGENIERO DE PROYECTOS"/>
      <sheetName val="RESUME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JURÍDICA"/>
      <sheetName val="CAP FINANCIERA"/>
      <sheetName val="EXP DEL CONTRATISTA"/>
      <sheetName val="DIRECTOR DE PROYECTO"/>
      <sheetName val="INGENIERO DE PROYECTOS"/>
      <sheetName val="RESUMEN"/>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1"/>
  <sheetViews>
    <sheetView showGridLines="0" view="pageBreakPreview" zoomScaleNormal="100" zoomScaleSheetLayoutView="100" workbookViewId="0">
      <selection activeCell="B6" sqref="B6"/>
    </sheetView>
  </sheetViews>
  <sheetFormatPr defaultColWidth="10.85546875" defaultRowHeight="13.9"/>
  <cols>
    <col min="1" max="1" width="4.7109375" style="21" bestFit="1" customWidth="1"/>
    <col min="2" max="2" width="32.7109375" style="24" customWidth="1"/>
    <col min="3" max="3" width="11.28515625" style="24" customWidth="1"/>
    <col min="4" max="4" width="69.5703125" style="21" customWidth="1"/>
    <col min="5" max="5" width="67.28515625" style="21" customWidth="1"/>
    <col min="6" max="6" width="36.7109375" style="21" customWidth="1"/>
    <col min="7" max="16371" width="10.85546875" style="21"/>
    <col min="16372" max="16372" width="10.85546875" style="21" bestFit="1" customWidth="1"/>
    <col min="16373" max="16384" width="10.85546875" style="21"/>
  </cols>
  <sheetData>
    <row r="1" spans="1:4" ht="15.6">
      <c r="A1" s="130" t="s">
        <v>0</v>
      </c>
      <c r="B1" s="130"/>
      <c r="C1" s="130"/>
      <c r="D1" s="130"/>
    </row>
    <row r="2" spans="1:4" ht="15.6">
      <c r="A2" s="130" t="s">
        <v>1</v>
      </c>
      <c r="B2" s="130"/>
      <c r="C2" s="130"/>
      <c r="D2" s="130"/>
    </row>
    <row r="3" spans="1:4" ht="15.6">
      <c r="A3" s="130" t="s">
        <v>2</v>
      </c>
      <c r="B3" s="130"/>
      <c r="C3" s="130"/>
      <c r="D3" s="130"/>
    </row>
    <row r="4" spans="1:4" ht="15.6">
      <c r="A4" s="129" t="s">
        <v>3</v>
      </c>
      <c r="B4" s="130"/>
      <c r="C4" s="130"/>
      <c r="D4" s="130"/>
    </row>
    <row r="5" spans="1:4" ht="11.25" customHeight="1">
      <c r="A5" s="22"/>
      <c r="B5" s="23"/>
      <c r="C5" s="23"/>
      <c r="D5" s="23"/>
    </row>
    <row r="6" spans="1:4" ht="24.75" customHeight="1">
      <c r="A6" s="22"/>
      <c r="B6" s="38" t="s">
        <v>4</v>
      </c>
      <c r="C6" s="23"/>
      <c r="D6" s="23"/>
    </row>
    <row r="7" spans="1:4" s="27" customFormat="1" ht="24">
      <c r="A7" s="25" t="s">
        <v>5</v>
      </c>
      <c r="B7" s="26" t="s">
        <v>6</v>
      </c>
      <c r="C7" s="26" t="s">
        <v>7</v>
      </c>
      <c r="D7" s="26" t="s">
        <v>8</v>
      </c>
    </row>
    <row r="8" spans="1:4" s="28" customFormat="1" ht="396">
      <c r="A8" s="47">
        <v>1</v>
      </c>
      <c r="B8" s="48" t="s">
        <v>9</v>
      </c>
      <c r="C8" s="60">
        <v>1</v>
      </c>
      <c r="D8" s="97" t="s">
        <v>10</v>
      </c>
    </row>
    <row r="9" spans="1:4" s="28" customFormat="1" ht="372">
      <c r="A9" s="51">
        <v>2</v>
      </c>
      <c r="B9" s="45" t="s">
        <v>11</v>
      </c>
      <c r="C9" s="59">
        <v>3</v>
      </c>
      <c r="D9" s="52" t="s">
        <v>12</v>
      </c>
    </row>
    <row r="10" spans="1:4" s="28" customFormat="1" ht="348">
      <c r="A10" s="51">
        <v>3</v>
      </c>
      <c r="B10" s="45" t="s">
        <v>13</v>
      </c>
      <c r="C10" s="46">
        <v>13</v>
      </c>
      <c r="D10" s="52" t="s">
        <v>14</v>
      </c>
    </row>
    <row r="11" spans="1:4" s="28" customFormat="1" ht="57" customHeight="1">
      <c r="A11" s="51">
        <v>4</v>
      </c>
      <c r="B11" s="45" t="s">
        <v>15</v>
      </c>
      <c r="C11" s="46">
        <v>90</v>
      </c>
      <c r="D11" s="52" t="s">
        <v>16</v>
      </c>
    </row>
    <row r="12" spans="1:4" s="28" customFormat="1" ht="36">
      <c r="A12" s="51">
        <v>5</v>
      </c>
      <c r="B12" s="45" t="s">
        <v>17</v>
      </c>
      <c r="C12" s="46">
        <v>1</v>
      </c>
      <c r="D12" s="52" t="s">
        <v>18</v>
      </c>
    </row>
    <row r="13" spans="1:4" s="28" customFormat="1" ht="52.5" customHeight="1">
      <c r="A13" s="51">
        <v>6</v>
      </c>
      <c r="B13" s="45" t="s">
        <v>19</v>
      </c>
      <c r="C13" s="46">
        <v>1</v>
      </c>
      <c r="D13" s="52" t="s">
        <v>20</v>
      </c>
    </row>
    <row r="14" spans="1:4" s="28" customFormat="1" ht="50.25" customHeight="1">
      <c r="A14" s="51">
        <v>7</v>
      </c>
      <c r="B14" s="45" t="s">
        <v>21</v>
      </c>
      <c r="C14" s="46">
        <v>2</v>
      </c>
      <c r="D14" s="52" t="s">
        <v>16</v>
      </c>
    </row>
    <row r="15" spans="1:4" s="28" customFormat="1" ht="90.75" customHeight="1">
      <c r="A15" s="51">
        <v>8</v>
      </c>
      <c r="B15" s="45" t="s">
        <v>22</v>
      </c>
      <c r="C15" s="46">
        <v>1</v>
      </c>
      <c r="D15" s="52" t="s">
        <v>20</v>
      </c>
    </row>
    <row r="16" spans="1:4" s="28" customFormat="1" ht="324">
      <c r="A16" s="51">
        <v>9</v>
      </c>
      <c r="B16" s="45" t="s">
        <v>23</v>
      </c>
      <c r="C16" s="46">
        <v>1</v>
      </c>
      <c r="D16" s="52" t="s">
        <v>24</v>
      </c>
    </row>
    <row r="17" spans="1:4" s="28" customFormat="1" ht="348">
      <c r="A17" s="51">
        <v>10</v>
      </c>
      <c r="B17" s="45" t="s">
        <v>25</v>
      </c>
      <c r="C17" s="46">
        <v>1</v>
      </c>
      <c r="D17" s="52" t="s">
        <v>26</v>
      </c>
    </row>
    <row r="18" spans="1:4" s="28" customFormat="1" ht="354" customHeight="1">
      <c r="A18" s="51">
        <v>11</v>
      </c>
      <c r="B18" s="45" t="s">
        <v>27</v>
      </c>
      <c r="C18" s="46">
        <v>1</v>
      </c>
      <c r="D18" s="52" t="s">
        <v>28</v>
      </c>
    </row>
    <row r="19" spans="1:4" s="28" customFormat="1" ht="72">
      <c r="A19" s="51">
        <v>12</v>
      </c>
      <c r="B19" s="45" t="s">
        <v>29</v>
      </c>
      <c r="C19" s="62">
        <v>1</v>
      </c>
      <c r="D19" s="61" t="s">
        <v>30</v>
      </c>
    </row>
    <row r="20" spans="1:4" s="28" customFormat="1" ht="190.9" customHeight="1">
      <c r="A20" s="82">
        <v>13</v>
      </c>
      <c r="B20" s="79" t="s">
        <v>31</v>
      </c>
      <c r="C20" s="80">
        <v>1</v>
      </c>
      <c r="D20" s="81" t="s">
        <v>32</v>
      </c>
    </row>
    <row r="21" spans="1:4" s="28" customFormat="1">
      <c r="A21" s="22"/>
      <c r="B21" s="23"/>
      <c r="C21" s="23"/>
      <c r="D21" s="23"/>
    </row>
    <row r="22" spans="1:4" s="28" customFormat="1" ht="27.75" customHeight="1">
      <c r="A22" s="22"/>
      <c r="B22" s="39" t="s">
        <v>33</v>
      </c>
      <c r="C22" s="23"/>
      <c r="D22" s="23"/>
    </row>
    <row r="23" spans="1:4" s="28" customFormat="1" ht="36">
      <c r="A23" s="47">
        <v>1</v>
      </c>
      <c r="B23" s="48" t="s">
        <v>9</v>
      </c>
      <c r="C23" s="60">
        <v>1</v>
      </c>
      <c r="D23" s="50" t="s">
        <v>34</v>
      </c>
    </row>
    <row r="24" spans="1:4" s="28" customFormat="1" ht="36">
      <c r="A24" s="51">
        <f>A23+1</f>
        <v>2</v>
      </c>
      <c r="B24" s="45" t="s">
        <v>11</v>
      </c>
      <c r="C24" s="59">
        <v>3</v>
      </c>
      <c r="D24" s="52" t="s">
        <v>35</v>
      </c>
    </row>
    <row r="25" spans="1:4" s="28" customFormat="1" ht="40.5" customHeight="1">
      <c r="A25" s="51">
        <v>3</v>
      </c>
      <c r="B25" s="45" t="s">
        <v>13</v>
      </c>
      <c r="C25" s="46">
        <v>13</v>
      </c>
      <c r="D25" s="52" t="s">
        <v>36</v>
      </c>
    </row>
    <row r="26" spans="1:4" s="28" customFormat="1" ht="48">
      <c r="A26" s="51">
        <v>4</v>
      </c>
      <c r="B26" s="45" t="s">
        <v>37</v>
      </c>
      <c r="C26" s="46">
        <v>90</v>
      </c>
      <c r="D26" s="52" t="s">
        <v>38</v>
      </c>
    </row>
    <row r="27" spans="1:4" s="28" customFormat="1" ht="35.25" customHeight="1">
      <c r="A27" s="51">
        <v>5</v>
      </c>
      <c r="B27" s="45" t="s">
        <v>39</v>
      </c>
      <c r="C27" s="46">
        <v>1</v>
      </c>
      <c r="D27" s="52" t="s">
        <v>40</v>
      </c>
    </row>
    <row r="28" spans="1:4" s="28" customFormat="1" ht="50.25" customHeight="1">
      <c r="A28" s="51">
        <v>6</v>
      </c>
      <c r="B28" s="45" t="s">
        <v>19</v>
      </c>
      <c r="C28" s="46">
        <v>1</v>
      </c>
      <c r="D28" s="52" t="s">
        <v>41</v>
      </c>
    </row>
    <row r="29" spans="1:4" s="28" customFormat="1" ht="54" customHeight="1">
      <c r="A29" s="51">
        <v>7</v>
      </c>
      <c r="B29" s="45" t="s">
        <v>21</v>
      </c>
      <c r="C29" s="46">
        <v>2</v>
      </c>
      <c r="D29" s="52" t="s">
        <v>42</v>
      </c>
    </row>
    <row r="30" spans="1:4" s="28" customFormat="1" ht="84.75" customHeight="1">
      <c r="A30" s="51">
        <v>8</v>
      </c>
      <c r="B30" s="45" t="s">
        <v>22</v>
      </c>
      <c r="C30" s="46">
        <v>1</v>
      </c>
      <c r="D30" s="52" t="s">
        <v>43</v>
      </c>
    </row>
    <row r="31" spans="1:4" s="28" customFormat="1" ht="66.75" customHeight="1">
      <c r="A31" s="51">
        <v>9</v>
      </c>
      <c r="B31" s="63" t="s">
        <v>44</v>
      </c>
      <c r="C31" s="59">
        <v>1</v>
      </c>
      <c r="D31" s="52" t="s">
        <v>45</v>
      </c>
    </row>
    <row r="32" spans="1:4" s="28" customFormat="1" ht="84" customHeight="1">
      <c r="A32" s="51">
        <v>10</v>
      </c>
      <c r="B32" s="63" t="s">
        <v>46</v>
      </c>
      <c r="C32" s="59">
        <v>1</v>
      </c>
      <c r="D32" s="52" t="s">
        <v>47</v>
      </c>
    </row>
    <row r="33" spans="1:4" s="28" customFormat="1" ht="85.5" customHeight="1">
      <c r="A33" s="51">
        <v>11</v>
      </c>
      <c r="B33" s="83" t="s">
        <v>48</v>
      </c>
      <c r="C33" s="70">
        <v>1</v>
      </c>
      <c r="D33" s="52" t="s">
        <v>49</v>
      </c>
    </row>
    <row r="34" spans="1:4" s="28" customFormat="1" ht="24">
      <c r="A34" s="99">
        <v>12</v>
      </c>
      <c r="B34" s="71" t="s">
        <v>50</v>
      </c>
      <c r="C34" s="84">
        <v>1</v>
      </c>
      <c r="D34" s="52" t="s">
        <v>51</v>
      </c>
    </row>
    <row r="35" spans="1:4" s="28" customFormat="1" ht="70.5" customHeight="1">
      <c r="A35" s="51">
        <v>13</v>
      </c>
      <c r="B35" s="71" t="s">
        <v>52</v>
      </c>
      <c r="C35" s="84">
        <v>1</v>
      </c>
      <c r="D35" s="52" t="s">
        <v>53</v>
      </c>
    </row>
    <row r="36" spans="1:4" s="28" customFormat="1" ht="72">
      <c r="A36" s="99">
        <v>14</v>
      </c>
      <c r="B36" s="71" t="s">
        <v>54</v>
      </c>
      <c r="C36" s="84">
        <v>1</v>
      </c>
      <c r="D36" s="52" t="s">
        <v>55</v>
      </c>
    </row>
    <row r="37" spans="1:4" s="28" customFormat="1" ht="116.25" customHeight="1" thickBot="1">
      <c r="A37" s="51">
        <v>15</v>
      </c>
      <c r="B37" s="100" t="s">
        <v>56</v>
      </c>
      <c r="C37" s="101">
        <v>1</v>
      </c>
      <c r="D37" s="81" t="s">
        <v>57</v>
      </c>
    </row>
    <row r="38" spans="1:4" s="28" customFormat="1" ht="116.25" customHeight="1" thickBot="1">
      <c r="A38" s="99">
        <v>16</v>
      </c>
      <c r="B38" s="100" t="s">
        <v>58</v>
      </c>
      <c r="C38" s="101">
        <v>1</v>
      </c>
      <c r="D38" s="81" t="s">
        <v>59</v>
      </c>
    </row>
    <row r="39" spans="1:4" s="28" customFormat="1" ht="27" customHeight="1">
      <c r="A39" s="29"/>
      <c r="B39" s="30"/>
      <c r="C39" s="27"/>
      <c r="D39" s="31"/>
    </row>
    <row r="40" spans="1:4" s="28" customFormat="1" ht="24.75" customHeight="1">
      <c r="A40" s="23"/>
      <c r="B40" s="131" t="s">
        <v>60</v>
      </c>
      <c r="C40" s="131"/>
      <c r="D40" s="131"/>
    </row>
    <row r="41" spans="1:4" s="28" customFormat="1" ht="62.25" customHeight="1">
      <c r="A41" s="47">
        <v>1</v>
      </c>
      <c r="B41" s="72" t="s">
        <v>61</v>
      </c>
      <c r="C41" s="49">
        <v>1</v>
      </c>
      <c r="D41" s="50" t="s">
        <v>62</v>
      </c>
    </row>
    <row r="42" spans="1:4" s="28" customFormat="1" ht="42.75" customHeight="1">
      <c r="A42" s="51">
        <f t="shared" ref="A42:A67" si="0">A41+1</f>
        <v>2</v>
      </c>
      <c r="B42" s="73" t="s">
        <v>63</v>
      </c>
      <c r="C42" s="46">
        <v>4</v>
      </c>
      <c r="D42" s="52" t="s">
        <v>64</v>
      </c>
    </row>
    <row r="43" spans="1:4" s="28" customFormat="1" ht="53.25" customHeight="1">
      <c r="A43" s="51">
        <f t="shared" si="0"/>
        <v>3</v>
      </c>
      <c r="B43" s="73" t="s">
        <v>65</v>
      </c>
      <c r="C43" s="46">
        <v>3</v>
      </c>
      <c r="D43" s="52" t="s">
        <v>66</v>
      </c>
    </row>
    <row r="44" spans="1:4" s="28" customFormat="1" ht="61.5" customHeight="1">
      <c r="A44" s="51">
        <f t="shared" si="0"/>
        <v>4</v>
      </c>
      <c r="B44" s="73" t="s">
        <v>67</v>
      </c>
      <c r="C44" s="46">
        <v>13</v>
      </c>
      <c r="D44" s="52" t="s">
        <v>68</v>
      </c>
    </row>
    <row r="45" spans="1:4" s="28" customFormat="1" ht="69" customHeight="1">
      <c r="A45" s="51">
        <f t="shared" si="0"/>
        <v>5</v>
      </c>
      <c r="B45" s="73" t="s">
        <v>69</v>
      </c>
      <c r="C45" s="46">
        <v>90</v>
      </c>
      <c r="D45" s="52" t="s">
        <v>70</v>
      </c>
    </row>
    <row r="46" spans="1:4" s="28" customFormat="1" ht="72.75" customHeight="1">
      <c r="A46" s="51">
        <f t="shared" si="0"/>
        <v>6</v>
      </c>
      <c r="B46" s="74" t="s">
        <v>71</v>
      </c>
      <c r="C46" s="46">
        <v>1</v>
      </c>
      <c r="D46" s="52" t="s">
        <v>72</v>
      </c>
    </row>
    <row r="47" spans="1:4" s="28" customFormat="1" ht="33" customHeight="1">
      <c r="A47" s="51">
        <f t="shared" si="0"/>
        <v>7</v>
      </c>
      <c r="B47" s="74" t="s">
        <v>73</v>
      </c>
      <c r="C47" s="46">
        <v>1</v>
      </c>
      <c r="D47" s="52" t="s">
        <v>74</v>
      </c>
    </row>
    <row r="48" spans="1:4" s="28" customFormat="1" ht="87" customHeight="1">
      <c r="A48" s="51">
        <f t="shared" si="0"/>
        <v>8</v>
      </c>
      <c r="B48" s="71" t="s">
        <v>75</v>
      </c>
      <c r="C48" s="46">
        <v>1</v>
      </c>
      <c r="D48" s="52" t="s">
        <v>76</v>
      </c>
    </row>
    <row r="49" spans="1:4" s="28" customFormat="1" ht="83.25" customHeight="1">
      <c r="A49" s="51">
        <f t="shared" si="0"/>
        <v>9</v>
      </c>
      <c r="B49" s="71" t="s">
        <v>77</v>
      </c>
      <c r="C49" s="46">
        <v>2</v>
      </c>
      <c r="D49" s="52" t="s">
        <v>78</v>
      </c>
    </row>
    <row r="50" spans="1:4" s="28" customFormat="1" ht="32.25" customHeight="1">
      <c r="A50" s="51">
        <f t="shared" si="0"/>
        <v>10</v>
      </c>
      <c r="B50" s="71" t="s">
        <v>79</v>
      </c>
      <c r="C50" s="46">
        <v>2</v>
      </c>
      <c r="D50" s="52" t="s">
        <v>80</v>
      </c>
    </row>
    <row r="51" spans="1:4" s="28" customFormat="1" ht="36" customHeight="1">
      <c r="A51" s="51">
        <f t="shared" si="0"/>
        <v>11</v>
      </c>
      <c r="B51" s="71" t="s">
        <v>81</v>
      </c>
      <c r="C51" s="46">
        <v>2</v>
      </c>
      <c r="D51" s="52" t="s">
        <v>82</v>
      </c>
    </row>
    <row r="52" spans="1:4" s="28" customFormat="1" ht="34.5" customHeight="1">
      <c r="A52" s="51">
        <f t="shared" si="0"/>
        <v>12</v>
      </c>
      <c r="B52" s="71" t="s">
        <v>83</v>
      </c>
      <c r="C52" s="46">
        <v>1</v>
      </c>
      <c r="D52" s="52" t="s">
        <v>84</v>
      </c>
    </row>
    <row r="53" spans="1:4" s="28" customFormat="1" ht="40.5" customHeight="1">
      <c r="A53" s="51">
        <f t="shared" si="0"/>
        <v>13</v>
      </c>
      <c r="B53" s="71" t="s">
        <v>85</v>
      </c>
      <c r="C53" s="46">
        <v>2</v>
      </c>
      <c r="D53" s="52" t="s">
        <v>86</v>
      </c>
    </row>
    <row r="54" spans="1:4" s="28" customFormat="1" ht="39.75" customHeight="1">
      <c r="A54" s="51">
        <f t="shared" si="0"/>
        <v>14</v>
      </c>
      <c r="B54" s="73" t="s">
        <v>87</v>
      </c>
      <c r="C54" s="46">
        <v>4</v>
      </c>
      <c r="D54" s="52" t="s">
        <v>88</v>
      </c>
    </row>
    <row r="55" spans="1:4" s="28" customFormat="1" ht="27.75" customHeight="1">
      <c r="A55" s="51">
        <f t="shared" si="0"/>
        <v>15</v>
      </c>
      <c r="B55" s="73" t="s">
        <v>89</v>
      </c>
      <c r="C55" s="46">
        <v>104</v>
      </c>
      <c r="D55" s="52" t="s">
        <v>90</v>
      </c>
    </row>
    <row r="56" spans="1:4" s="28" customFormat="1" ht="27.75" customHeight="1">
      <c r="A56" s="51">
        <f t="shared" si="0"/>
        <v>16</v>
      </c>
      <c r="B56" s="73" t="s">
        <v>91</v>
      </c>
      <c r="C56" s="46">
        <v>40</v>
      </c>
      <c r="D56" s="52" t="s">
        <v>92</v>
      </c>
    </row>
    <row r="57" spans="1:4" s="28" customFormat="1" ht="36.75" customHeight="1">
      <c r="A57" s="51">
        <f t="shared" si="0"/>
        <v>17</v>
      </c>
      <c r="B57" s="45" t="s">
        <v>93</v>
      </c>
      <c r="C57" s="46">
        <v>10</v>
      </c>
      <c r="D57" s="52" t="s">
        <v>94</v>
      </c>
    </row>
    <row r="58" spans="1:4" s="28" customFormat="1" ht="18.75" customHeight="1">
      <c r="A58" s="51">
        <f t="shared" si="0"/>
        <v>18</v>
      </c>
      <c r="B58" s="73" t="s">
        <v>95</v>
      </c>
      <c r="C58" s="46">
        <v>4</v>
      </c>
      <c r="D58" s="52" t="s">
        <v>96</v>
      </c>
    </row>
    <row r="59" spans="1:4" s="28" customFormat="1" ht="17.25" customHeight="1">
      <c r="A59" s="51">
        <f t="shared" si="0"/>
        <v>19</v>
      </c>
      <c r="B59" s="73" t="s">
        <v>97</v>
      </c>
      <c r="C59" s="46">
        <v>6</v>
      </c>
      <c r="D59" s="52" t="s">
        <v>98</v>
      </c>
    </row>
    <row r="60" spans="1:4" s="28" customFormat="1" ht="25.5" customHeight="1">
      <c r="A60" s="51">
        <f t="shared" si="0"/>
        <v>20</v>
      </c>
      <c r="B60" s="73" t="s">
        <v>99</v>
      </c>
      <c r="C60" s="46">
        <v>8</v>
      </c>
      <c r="D60" s="52" t="s">
        <v>100</v>
      </c>
    </row>
    <row r="61" spans="1:4" s="28" customFormat="1" ht="74.25" customHeight="1">
      <c r="A61" s="51">
        <v>21</v>
      </c>
      <c r="B61" s="71" t="s">
        <v>101</v>
      </c>
      <c r="C61" s="70">
        <v>1</v>
      </c>
      <c r="D61" s="52" t="s">
        <v>102</v>
      </c>
    </row>
    <row r="62" spans="1:4" s="28" customFormat="1" ht="74.25" customHeight="1">
      <c r="A62" s="51">
        <f t="shared" si="0"/>
        <v>22</v>
      </c>
      <c r="B62" s="71" t="s">
        <v>101</v>
      </c>
      <c r="C62" s="70">
        <v>2</v>
      </c>
      <c r="D62" s="103" t="s">
        <v>103</v>
      </c>
    </row>
    <row r="63" spans="1:4" s="28" customFormat="1" ht="74.25" customHeight="1">
      <c r="A63" s="51">
        <f t="shared" si="0"/>
        <v>23</v>
      </c>
      <c r="B63" s="71" t="s">
        <v>101</v>
      </c>
      <c r="C63" s="70">
        <v>1</v>
      </c>
      <c r="D63" s="103" t="s">
        <v>104</v>
      </c>
    </row>
    <row r="64" spans="1:4" s="28" customFormat="1" ht="74.25" customHeight="1">
      <c r="A64" s="51">
        <f t="shared" si="0"/>
        <v>24</v>
      </c>
      <c r="B64" s="71" t="s">
        <v>101</v>
      </c>
      <c r="C64" s="70">
        <v>3</v>
      </c>
      <c r="D64" s="103" t="s">
        <v>105</v>
      </c>
    </row>
    <row r="65" spans="1:4" s="28" customFormat="1" ht="332.25" customHeight="1">
      <c r="A65" s="51">
        <v>25</v>
      </c>
      <c r="B65" s="71" t="s">
        <v>106</v>
      </c>
      <c r="C65" s="70">
        <v>1</v>
      </c>
      <c r="D65" s="102" t="s">
        <v>107</v>
      </c>
    </row>
    <row r="66" spans="1:4" s="28" customFormat="1" ht="27.75" customHeight="1">
      <c r="A66" s="51">
        <f t="shared" si="0"/>
        <v>26</v>
      </c>
      <c r="B66" s="73" t="s">
        <v>108</v>
      </c>
      <c r="C66" s="78">
        <v>2</v>
      </c>
      <c r="D66" s="52" t="s">
        <v>109</v>
      </c>
    </row>
    <row r="67" spans="1:4" s="28" customFormat="1" ht="36.75" customHeight="1">
      <c r="A67" s="51">
        <f t="shared" si="0"/>
        <v>27</v>
      </c>
      <c r="B67" s="71" t="s">
        <v>110</v>
      </c>
      <c r="C67" s="78">
        <v>2</v>
      </c>
      <c r="D67" s="52" t="s">
        <v>111</v>
      </c>
    </row>
    <row r="68" spans="1:4" s="27" customFormat="1" ht="12">
      <c r="B68" s="32"/>
      <c r="C68" s="32"/>
    </row>
    <row r="69" spans="1:4" s="27" customFormat="1" ht="12">
      <c r="B69" s="32"/>
      <c r="C69" s="32"/>
    </row>
    <row r="70" spans="1:4" s="27" customFormat="1" ht="12">
      <c r="B70" s="32"/>
      <c r="C70" s="32"/>
    </row>
    <row r="71" spans="1:4">
      <c r="A71" s="27"/>
      <c r="B71" s="32"/>
      <c r="C71" s="32"/>
      <c r="D71" s="27"/>
    </row>
  </sheetData>
  <mergeCells count="5">
    <mergeCell ref="A4:D4"/>
    <mergeCell ref="A2:D2"/>
    <mergeCell ref="A1:D1"/>
    <mergeCell ref="A3:D3"/>
    <mergeCell ref="B40:D40"/>
  </mergeCells>
  <pageMargins left="0.11811023622047245" right="0.11811023622047245" top="0.15748031496062992" bottom="0.15748031496062992" header="0" footer="0"/>
  <pageSetup scale="95"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T59"/>
  <sheetViews>
    <sheetView tabSelected="1" topLeftCell="A20" zoomScale="70" zoomScaleNormal="70" zoomScaleSheetLayoutView="70" workbookViewId="0">
      <selection activeCell="D26" sqref="D26"/>
    </sheetView>
  </sheetViews>
  <sheetFormatPr defaultColWidth="11.42578125" defaultRowHeight="15.6"/>
  <cols>
    <col min="1" max="1" width="2.140625" style="1" customWidth="1"/>
    <col min="2" max="2" width="6.42578125" style="19" bestFit="1" customWidth="1"/>
    <col min="3" max="3" width="31.140625" style="19" customWidth="1"/>
    <col min="4" max="4" width="71.7109375" style="44" customWidth="1"/>
    <col min="5" max="5" width="45.7109375" style="20" customWidth="1"/>
    <col min="6" max="6" width="2.28515625" style="1" customWidth="1"/>
    <col min="7" max="462" width="11.42578125" style="1"/>
    <col min="463" max="16384" width="11.42578125" style="6"/>
  </cols>
  <sheetData>
    <row r="1" spans="1:462" s="1" customFormat="1">
      <c r="B1" s="2"/>
      <c r="C1" s="130" t="s">
        <v>0</v>
      </c>
      <c r="D1" s="130"/>
      <c r="E1" s="3"/>
    </row>
    <row r="2" spans="1:462" ht="23.25" customHeight="1">
      <c r="B2" s="134"/>
      <c r="C2" s="130" t="s">
        <v>1</v>
      </c>
      <c r="D2" s="130"/>
      <c r="E2" s="5"/>
    </row>
    <row r="3" spans="1:462" ht="21" customHeight="1">
      <c r="B3" s="134"/>
      <c r="C3" s="130" t="s">
        <v>2</v>
      </c>
      <c r="D3" s="130"/>
      <c r="E3" s="5"/>
    </row>
    <row r="4" spans="1:462" ht="30" customHeight="1">
      <c r="B4" s="4"/>
      <c r="C4" s="130" t="s">
        <v>3</v>
      </c>
      <c r="D4" s="130"/>
      <c r="E4" s="3"/>
    </row>
    <row r="5" spans="1:462" ht="18.75" customHeight="1">
      <c r="B5" s="4"/>
      <c r="C5" s="64"/>
      <c r="D5" s="40"/>
      <c r="E5" s="3"/>
    </row>
    <row r="6" spans="1:462" s="9" customFormat="1" ht="20.25" customHeight="1">
      <c r="A6" s="7"/>
      <c r="B6" s="135" t="s">
        <v>112</v>
      </c>
      <c r="C6" s="136"/>
      <c r="D6" s="41" t="s">
        <v>113</v>
      </c>
      <c r="E6" s="8"/>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row>
    <row r="7" spans="1:462" s="1" customFormat="1" ht="22.5" customHeight="1" thickBot="1">
      <c r="B7" s="33">
        <v>1</v>
      </c>
      <c r="C7" s="137" t="s">
        <v>114</v>
      </c>
      <c r="D7" s="138"/>
      <c r="E7" s="10"/>
    </row>
    <row r="8" spans="1:462" s="1" customFormat="1" ht="63" customHeight="1">
      <c r="B8" s="11">
        <v>1.1000000000000001</v>
      </c>
      <c r="C8" s="139" t="s">
        <v>115</v>
      </c>
      <c r="D8" s="86" t="s">
        <v>116</v>
      </c>
      <c r="E8" s="133"/>
    </row>
    <row r="9" spans="1:462" s="1" customFormat="1" ht="33" customHeight="1">
      <c r="B9" s="12">
        <v>1.2</v>
      </c>
      <c r="C9" s="140"/>
      <c r="D9" s="87" t="s">
        <v>117</v>
      </c>
      <c r="E9" s="133"/>
    </row>
    <row r="10" spans="1:462" s="1" customFormat="1" ht="52.5" customHeight="1">
      <c r="B10" s="12">
        <v>1.3</v>
      </c>
      <c r="C10" s="140"/>
      <c r="D10" s="87" t="s">
        <v>118</v>
      </c>
      <c r="E10" s="133"/>
    </row>
    <row r="11" spans="1:462" s="1" customFormat="1" ht="40.5" customHeight="1">
      <c r="B11" s="12">
        <v>1.4</v>
      </c>
      <c r="C11" s="140"/>
      <c r="D11" s="87" t="s">
        <v>119</v>
      </c>
      <c r="E11" s="133"/>
    </row>
    <row r="12" spans="1:462" s="1" customFormat="1" ht="30.75" customHeight="1" thickBot="1">
      <c r="B12" s="36">
        <v>1.5</v>
      </c>
      <c r="C12" s="140"/>
      <c r="D12" s="85" t="s">
        <v>120</v>
      </c>
      <c r="E12" s="133"/>
    </row>
    <row r="13" spans="1:462" s="1" customFormat="1" ht="52.15" customHeight="1">
      <c r="B13" s="11">
        <v>1.6</v>
      </c>
      <c r="C13" s="143" t="s">
        <v>121</v>
      </c>
      <c r="D13" s="86" t="s">
        <v>122</v>
      </c>
      <c r="E13" s="133"/>
    </row>
    <row r="14" spans="1:462" s="1" customFormat="1" ht="39" customHeight="1">
      <c r="B14" s="12">
        <v>1.7</v>
      </c>
      <c r="C14" s="144"/>
      <c r="D14" s="87" t="s">
        <v>117</v>
      </c>
      <c r="E14" s="133"/>
    </row>
    <row r="15" spans="1:462" s="1" customFormat="1" ht="50.25" customHeight="1">
      <c r="B15" s="12">
        <v>1.8</v>
      </c>
      <c r="C15" s="144"/>
      <c r="D15" s="87" t="s">
        <v>118</v>
      </c>
      <c r="E15" s="133"/>
    </row>
    <row r="16" spans="1:462" s="1" customFormat="1" ht="35.450000000000003" customHeight="1" thickBot="1">
      <c r="B16" s="12">
        <v>1.9</v>
      </c>
      <c r="C16" s="145"/>
      <c r="D16" s="88" t="s">
        <v>123</v>
      </c>
      <c r="E16" s="133"/>
    </row>
    <row r="17" spans="2:5" s="1" customFormat="1" ht="75.75" customHeight="1">
      <c r="B17" s="14">
        <v>1.1000000000000001</v>
      </c>
      <c r="C17" s="146" t="s">
        <v>124</v>
      </c>
      <c r="D17" s="86" t="s">
        <v>125</v>
      </c>
      <c r="E17" s="133"/>
    </row>
    <row r="18" spans="2:5" s="1" customFormat="1" ht="59.25" customHeight="1" thickBot="1">
      <c r="B18" s="15">
        <v>1.1100000000000001</v>
      </c>
      <c r="C18" s="147"/>
      <c r="D18" s="88" t="s">
        <v>126</v>
      </c>
      <c r="E18" s="133"/>
    </row>
    <row r="19" spans="2:5" s="1" customFormat="1" ht="79.5" customHeight="1">
      <c r="B19" s="14">
        <v>1.1200000000000001</v>
      </c>
      <c r="C19" s="141" t="s">
        <v>127</v>
      </c>
      <c r="D19" s="86" t="s">
        <v>128</v>
      </c>
      <c r="E19" s="133"/>
    </row>
    <row r="20" spans="2:5" s="1" customFormat="1" ht="67.5" customHeight="1" thickBot="1">
      <c r="B20" s="15">
        <v>1.1299999999999999</v>
      </c>
      <c r="C20" s="142"/>
      <c r="D20" s="88" t="s">
        <v>129</v>
      </c>
      <c r="E20" s="133"/>
    </row>
    <row r="21" spans="2:5" s="1" customFormat="1" ht="96.6" customHeight="1">
      <c r="B21" s="14">
        <v>1.1399999999999999</v>
      </c>
      <c r="C21" s="141" t="s">
        <v>130</v>
      </c>
      <c r="D21" s="86" t="s">
        <v>131</v>
      </c>
      <c r="E21" s="133"/>
    </row>
    <row r="22" spans="2:5" s="1" customFormat="1" ht="54.75" customHeight="1" thickBot="1">
      <c r="B22" s="15">
        <v>1.1499999999999999</v>
      </c>
      <c r="C22" s="142"/>
      <c r="D22" s="88" t="s">
        <v>129</v>
      </c>
      <c r="E22" s="133"/>
    </row>
    <row r="23" spans="2:5" s="1" customFormat="1" ht="84.75" customHeight="1">
      <c r="B23" s="14">
        <v>1.1599999999999999</v>
      </c>
      <c r="C23" s="141" t="s">
        <v>132</v>
      </c>
      <c r="D23" s="86" t="s">
        <v>133</v>
      </c>
      <c r="E23" s="133"/>
    </row>
    <row r="24" spans="2:5" s="1" customFormat="1" ht="45.75" customHeight="1" thickBot="1">
      <c r="B24" s="15">
        <v>1.17</v>
      </c>
      <c r="C24" s="142"/>
      <c r="D24" s="88" t="s">
        <v>129</v>
      </c>
      <c r="E24" s="133"/>
    </row>
    <row r="25" spans="2:5" s="1" customFormat="1" ht="100.15" customHeight="1" thickBot="1">
      <c r="B25" s="16">
        <v>1.18</v>
      </c>
      <c r="C25" s="17" t="s">
        <v>134</v>
      </c>
      <c r="D25" s="89" t="s">
        <v>135</v>
      </c>
      <c r="E25" s="3"/>
    </row>
    <row r="26" spans="2:5" s="1" customFormat="1" ht="75" customHeight="1">
      <c r="B26" s="66">
        <v>1.19</v>
      </c>
      <c r="C26" s="17" t="s">
        <v>136</v>
      </c>
      <c r="D26" s="89" t="s">
        <v>137</v>
      </c>
      <c r="E26" s="3"/>
    </row>
    <row r="27" spans="2:5" s="1" customFormat="1" ht="51" customHeight="1" thickBot="1">
      <c r="B27" s="65">
        <v>1.2</v>
      </c>
      <c r="C27" s="67" t="s">
        <v>138</v>
      </c>
      <c r="D27" s="90" t="s">
        <v>139</v>
      </c>
      <c r="E27" s="3"/>
    </row>
    <row r="28" spans="2:5" s="1" customFormat="1" ht="408.6" customHeight="1" thickBot="1">
      <c r="B28" s="65">
        <v>1.21</v>
      </c>
      <c r="C28" s="69" t="s">
        <v>140</v>
      </c>
      <c r="D28" s="98" t="s">
        <v>141</v>
      </c>
      <c r="E28" s="75"/>
    </row>
    <row r="29" spans="2:5" s="1" customFormat="1" ht="45" customHeight="1" thickBot="1">
      <c r="D29" s="42"/>
      <c r="E29" s="3"/>
    </row>
    <row r="30" spans="2:5" s="1" customFormat="1" ht="33" customHeight="1">
      <c r="B30" s="34">
        <v>2</v>
      </c>
      <c r="C30" s="148" t="s">
        <v>142</v>
      </c>
      <c r="D30" s="149"/>
      <c r="E30" s="35"/>
    </row>
    <row r="31" spans="2:5" s="1" customFormat="1" ht="70.5" customHeight="1">
      <c r="B31" s="11">
        <v>2.1</v>
      </c>
      <c r="C31" s="146" t="s">
        <v>124</v>
      </c>
      <c r="D31" s="86" t="s">
        <v>125</v>
      </c>
      <c r="E31" s="133"/>
    </row>
    <row r="32" spans="2:5" s="1" customFormat="1" ht="56.25" customHeight="1">
      <c r="B32" s="13">
        <v>2.2000000000000002</v>
      </c>
      <c r="C32" s="147"/>
      <c r="D32" s="88" t="s">
        <v>126</v>
      </c>
      <c r="E32" s="133"/>
    </row>
    <row r="33" spans="2:5" s="1" customFormat="1" ht="72.75" customHeight="1">
      <c r="B33" s="11">
        <v>2.2999999999999998</v>
      </c>
      <c r="C33" s="141" t="s">
        <v>143</v>
      </c>
      <c r="D33" s="86" t="s">
        <v>128</v>
      </c>
      <c r="E33" s="133"/>
    </row>
    <row r="34" spans="2:5" s="1" customFormat="1" ht="67.5" customHeight="1">
      <c r="B34" s="13">
        <v>2.4</v>
      </c>
      <c r="C34" s="142"/>
      <c r="D34" s="88" t="s">
        <v>129</v>
      </c>
      <c r="E34" s="133"/>
    </row>
    <row r="35" spans="2:5" s="1" customFormat="1" ht="79.150000000000006" customHeight="1">
      <c r="B35" s="11">
        <v>2.5</v>
      </c>
      <c r="C35" s="141" t="s">
        <v>144</v>
      </c>
      <c r="D35" s="86" t="s">
        <v>145</v>
      </c>
      <c r="E35" s="133"/>
    </row>
    <row r="36" spans="2:5" s="1" customFormat="1" ht="51" customHeight="1" thickBot="1">
      <c r="B36" s="13">
        <v>2.6</v>
      </c>
      <c r="C36" s="142"/>
      <c r="D36" s="88" t="s">
        <v>129</v>
      </c>
      <c r="E36" s="133"/>
    </row>
    <row r="37" spans="2:5" s="1" customFormat="1" ht="78" customHeight="1">
      <c r="B37" s="11">
        <v>2.7</v>
      </c>
      <c r="C37" s="141" t="s">
        <v>146</v>
      </c>
      <c r="D37" s="86" t="s">
        <v>147</v>
      </c>
      <c r="E37" s="133"/>
    </row>
    <row r="38" spans="2:5" s="1" customFormat="1" ht="47.25" customHeight="1" thickBot="1">
      <c r="B38" s="13">
        <v>2.8</v>
      </c>
      <c r="C38" s="152"/>
      <c r="D38" s="88" t="s">
        <v>129</v>
      </c>
      <c r="E38" s="133"/>
    </row>
    <row r="39" spans="2:5" s="1" customFormat="1" ht="34.15" customHeight="1">
      <c r="B39" s="11">
        <v>2.9</v>
      </c>
      <c r="C39" s="153" t="s">
        <v>148</v>
      </c>
      <c r="D39" s="86" t="s">
        <v>149</v>
      </c>
      <c r="E39" s="132"/>
    </row>
    <row r="40" spans="2:5" s="1" customFormat="1" ht="20.25" customHeight="1">
      <c r="B40" s="18">
        <v>2.1</v>
      </c>
      <c r="C40" s="154"/>
      <c r="D40" s="91" t="s">
        <v>150</v>
      </c>
      <c r="E40" s="132"/>
    </row>
    <row r="41" spans="2:5" s="1" customFormat="1" ht="24" customHeight="1">
      <c r="B41" s="18">
        <v>2.11</v>
      </c>
      <c r="C41" s="154"/>
      <c r="D41" s="91" t="s">
        <v>151</v>
      </c>
      <c r="E41" s="132"/>
    </row>
    <row r="42" spans="2:5" s="1" customFormat="1" ht="25.5" customHeight="1">
      <c r="B42" s="18">
        <v>2.12</v>
      </c>
      <c r="C42" s="155"/>
      <c r="D42" s="87" t="s">
        <v>100</v>
      </c>
      <c r="E42" s="132"/>
    </row>
    <row r="43" spans="2:5" s="1" customFormat="1" ht="35.25" customHeight="1">
      <c r="B43" s="18">
        <v>2.13</v>
      </c>
      <c r="C43" s="156"/>
      <c r="D43" s="92" t="s">
        <v>152</v>
      </c>
      <c r="E43" s="132"/>
    </row>
    <row r="44" spans="2:5" s="1" customFormat="1" ht="28.9">
      <c r="B44" s="18">
        <v>2.14</v>
      </c>
      <c r="C44" s="156"/>
      <c r="D44" s="92" t="s">
        <v>153</v>
      </c>
      <c r="E44" s="132"/>
    </row>
    <row r="45" spans="2:5" s="1" customFormat="1" ht="28.9">
      <c r="B45" s="68">
        <v>2.15</v>
      </c>
      <c r="C45" s="156"/>
      <c r="D45" s="92" t="s">
        <v>154</v>
      </c>
      <c r="E45" s="132"/>
    </row>
    <row r="46" spans="2:5" s="1" customFormat="1" ht="408.75" customHeight="1" thickBot="1">
      <c r="B46" s="65">
        <v>2.16</v>
      </c>
      <c r="C46" s="69" t="s">
        <v>155</v>
      </c>
      <c r="D46" s="93" t="s">
        <v>156</v>
      </c>
      <c r="E46" s="75"/>
    </row>
    <row r="47" spans="2:5" s="1" customFormat="1" ht="12.75" customHeight="1">
      <c r="B47" s="2"/>
      <c r="C47" s="2"/>
      <c r="D47" s="43"/>
      <c r="E47" s="3"/>
    </row>
    <row r="48" spans="2:5" s="1" customFormat="1" ht="28.5" customHeight="1">
      <c r="B48" s="37">
        <v>3</v>
      </c>
      <c r="C48" s="150" t="s">
        <v>157</v>
      </c>
      <c r="D48" s="151"/>
      <c r="E48" s="3"/>
    </row>
    <row r="49" spans="2:5" s="1" customFormat="1" ht="200.25" customHeight="1">
      <c r="B49" s="54">
        <v>3.1</v>
      </c>
      <c r="C49" s="55" t="s">
        <v>158</v>
      </c>
      <c r="D49" s="56" t="s">
        <v>159</v>
      </c>
      <c r="E49" s="3"/>
    </row>
    <row r="50" spans="2:5" s="1" customFormat="1" ht="176.25" customHeight="1">
      <c r="B50" s="57">
        <v>3.2</v>
      </c>
      <c r="C50" s="53" t="s">
        <v>160</v>
      </c>
      <c r="D50" s="58" t="s">
        <v>161</v>
      </c>
    </row>
    <row r="51" spans="2:5" s="1" customFormat="1" ht="228" customHeight="1">
      <c r="B51" s="57">
        <v>3.3</v>
      </c>
      <c r="C51" s="53" t="s">
        <v>162</v>
      </c>
      <c r="D51" s="58" t="s">
        <v>163</v>
      </c>
      <c r="E51" s="3"/>
    </row>
    <row r="52" spans="2:5" s="1" customFormat="1" ht="152.25" customHeight="1" thickBot="1">
      <c r="B52" s="96">
        <v>3.4</v>
      </c>
      <c r="C52" s="94" t="s">
        <v>164</v>
      </c>
      <c r="D52" s="95" t="s">
        <v>165</v>
      </c>
      <c r="E52" s="3"/>
    </row>
    <row r="53" spans="2:5" s="1" customFormat="1" ht="322.89999999999998" customHeight="1" thickBot="1">
      <c r="B53" s="96">
        <v>3.5</v>
      </c>
      <c r="C53" s="94" t="s">
        <v>31</v>
      </c>
      <c r="D53" s="95" t="s">
        <v>166</v>
      </c>
      <c r="E53" s="3"/>
    </row>
    <row r="54" spans="2:5" s="1" customFormat="1">
      <c r="B54" s="76"/>
      <c r="C54" s="77"/>
      <c r="D54" s="42"/>
      <c r="E54" s="3"/>
    </row>
    <row r="55" spans="2:5" s="1" customFormat="1">
      <c r="B55" s="76"/>
      <c r="C55" s="77"/>
      <c r="D55" s="42"/>
      <c r="E55" s="3"/>
    </row>
    <row r="56" spans="2:5" s="1" customFormat="1">
      <c r="B56" s="76"/>
      <c r="C56" s="77"/>
      <c r="D56" s="42"/>
      <c r="E56" s="3"/>
    </row>
    <row r="57" spans="2:5" s="1" customFormat="1">
      <c r="B57" s="76"/>
      <c r="C57" s="77"/>
      <c r="D57" s="42"/>
      <c r="E57" s="3"/>
    </row>
    <row r="58" spans="2:5" s="1" customFormat="1">
      <c r="B58" s="76"/>
      <c r="C58" s="77"/>
      <c r="D58" s="42"/>
      <c r="E58" s="3"/>
    </row>
    <row r="59" spans="2:5">
      <c r="B59" s="2"/>
      <c r="C59" s="2"/>
      <c r="D59" s="42"/>
    </row>
  </sheetData>
  <mergeCells count="31">
    <mergeCell ref="C1:D1"/>
    <mergeCell ref="C2:D2"/>
    <mergeCell ref="C3:D3"/>
    <mergeCell ref="C4:D4"/>
    <mergeCell ref="C48:D48"/>
    <mergeCell ref="C35:C36"/>
    <mergeCell ref="C37:C38"/>
    <mergeCell ref="C39:C45"/>
    <mergeCell ref="B2:B3"/>
    <mergeCell ref="B6:C6"/>
    <mergeCell ref="C7:D7"/>
    <mergeCell ref="C8:C12"/>
    <mergeCell ref="C33:C34"/>
    <mergeCell ref="C13:C16"/>
    <mergeCell ref="C17:C18"/>
    <mergeCell ref="C19:C20"/>
    <mergeCell ref="C21:C22"/>
    <mergeCell ref="C23:C24"/>
    <mergeCell ref="C31:C32"/>
    <mergeCell ref="C30:D30"/>
    <mergeCell ref="E8:E12"/>
    <mergeCell ref="E13:E16"/>
    <mergeCell ref="E17:E18"/>
    <mergeCell ref="E19:E20"/>
    <mergeCell ref="E21:E22"/>
    <mergeCell ref="E39:E45"/>
    <mergeCell ref="E23:E24"/>
    <mergeCell ref="E31:E32"/>
    <mergeCell ref="E33:E34"/>
    <mergeCell ref="E35:E36"/>
    <mergeCell ref="E37:E38"/>
  </mergeCells>
  <pageMargins left="0.11811023622047245" right="0.11811023622047245" top="0.15748031496062992" bottom="0.15748031496062992" header="0" footer="0"/>
  <pageSetup scale="90" fitToHeight="0" orientation="portrait" r:id="rId1"/>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7"/>
  <sheetViews>
    <sheetView workbookViewId="0">
      <selection activeCell="F8" sqref="F8"/>
    </sheetView>
  </sheetViews>
  <sheetFormatPr defaultColWidth="11.42578125" defaultRowHeight="14.45"/>
  <cols>
    <col min="1" max="1" width="15.140625" customWidth="1"/>
    <col min="2" max="2" width="41" customWidth="1"/>
    <col min="3" max="3" width="27.85546875" customWidth="1"/>
  </cols>
  <sheetData>
    <row r="1" spans="1:4" ht="15.6">
      <c r="A1" s="130" t="s">
        <v>0</v>
      </c>
      <c r="B1" s="130"/>
      <c r="C1" s="130"/>
      <c r="D1" s="130"/>
    </row>
    <row r="2" spans="1:4" ht="15.6">
      <c r="A2" s="130" t="s">
        <v>1</v>
      </c>
      <c r="B2" s="130"/>
      <c r="C2" s="130"/>
      <c r="D2" s="130"/>
    </row>
    <row r="3" spans="1:4" ht="15.6">
      <c r="A3" s="130" t="s">
        <v>2</v>
      </c>
      <c r="B3" s="130"/>
      <c r="C3" s="130"/>
      <c r="D3" s="130"/>
    </row>
    <row r="4" spans="1:4" ht="15.6">
      <c r="A4" s="161" t="s">
        <v>3</v>
      </c>
      <c r="B4" s="161"/>
      <c r="C4" s="161"/>
      <c r="D4" s="161"/>
    </row>
    <row r="5" spans="1:4" ht="24">
      <c r="A5" s="104" t="s">
        <v>167</v>
      </c>
      <c r="B5" s="105" t="s">
        <v>168</v>
      </c>
      <c r="C5" s="104" t="s">
        <v>169</v>
      </c>
      <c r="D5" s="106" t="s">
        <v>170</v>
      </c>
    </row>
    <row r="6" spans="1:4">
      <c r="A6" s="107" t="s">
        <v>171</v>
      </c>
      <c r="B6" s="108" t="s">
        <v>172</v>
      </c>
      <c r="C6" s="109" t="s">
        <v>173</v>
      </c>
      <c r="D6" s="110" t="s">
        <v>174</v>
      </c>
    </row>
    <row r="7" spans="1:4" ht="20.45">
      <c r="A7" s="107" t="s">
        <v>171</v>
      </c>
      <c r="B7" s="108" t="s">
        <v>175</v>
      </c>
      <c r="C7" s="108" t="s">
        <v>173</v>
      </c>
      <c r="D7" s="110" t="s">
        <v>176</v>
      </c>
    </row>
    <row r="8" spans="1:4" ht="20.45">
      <c r="A8" s="111" t="s">
        <v>171</v>
      </c>
      <c r="B8" s="112" t="s">
        <v>177</v>
      </c>
      <c r="C8" s="112" t="s">
        <v>178</v>
      </c>
      <c r="D8" s="110">
        <v>23</v>
      </c>
    </row>
    <row r="9" spans="1:4" ht="30.6">
      <c r="A9" s="107" t="s">
        <v>179</v>
      </c>
      <c r="B9" s="108" t="s">
        <v>179</v>
      </c>
      <c r="C9" s="108" t="s">
        <v>180</v>
      </c>
      <c r="D9" s="110" t="s">
        <v>174</v>
      </c>
    </row>
    <row r="10" spans="1:4" ht="20.45">
      <c r="A10" s="107" t="s">
        <v>181</v>
      </c>
      <c r="B10" s="108" t="s">
        <v>182</v>
      </c>
      <c r="C10" s="108" t="s">
        <v>183</v>
      </c>
      <c r="D10" s="110" t="s">
        <v>174</v>
      </c>
    </row>
    <row r="11" spans="1:4">
      <c r="A11" s="113" t="s">
        <v>184</v>
      </c>
      <c r="B11" s="114" t="s">
        <v>185</v>
      </c>
      <c r="C11" s="114" t="s">
        <v>186</v>
      </c>
      <c r="D11" s="115" t="s">
        <v>187</v>
      </c>
    </row>
    <row r="12" spans="1:4">
      <c r="A12" s="116" t="s">
        <v>188</v>
      </c>
      <c r="B12" s="117" t="s">
        <v>189</v>
      </c>
      <c r="C12" s="117" t="s">
        <v>173</v>
      </c>
      <c r="D12" s="118">
        <v>1</v>
      </c>
    </row>
    <row r="13" spans="1:4" ht="20.45">
      <c r="A13" s="116" t="s">
        <v>188</v>
      </c>
      <c r="B13" s="117" t="s">
        <v>190</v>
      </c>
      <c r="C13" s="117" t="s">
        <v>173</v>
      </c>
      <c r="D13" s="119">
        <v>4</v>
      </c>
    </row>
    <row r="14" spans="1:4">
      <c r="A14" s="116" t="s">
        <v>188</v>
      </c>
      <c r="B14" s="117" t="s">
        <v>191</v>
      </c>
      <c r="C14" s="117" t="s">
        <v>186</v>
      </c>
      <c r="D14" s="119">
        <v>2</v>
      </c>
    </row>
    <row r="15" spans="1:4" ht="30.6">
      <c r="A15" s="120" t="s">
        <v>192</v>
      </c>
      <c r="B15" s="121" t="s">
        <v>193</v>
      </c>
      <c r="C15" s="121" t="s">
        <v>194</v>
      </c>
      <c r="D15" s="122">
        <v>3</v>
      </c>
    </row>
    <row r="16" spans="1:4" ht="40.9">
      <c r="A16" s="107" t="s">
        <v>195</v>
      </c>
      <c r="B16" s="108" t="s">
        <v>196</v>
      </c>
      <c r="C16" s="108" t="s">
        <v>197</v>
      </c>
      <c r="D16" s="110">
        <v>2</v>
      </c>
    </row>
    <row r="17" spans="1:4" ht="40.9">
      <c r="A17" s="107" t="s">
        <v>195</v>
      </c>
      <c r="B17" s="108" t="s">
        <v>198</v>
      </c>
      <c r="C17" s="108" t="s">
        <v>199</v>
      </c>
      <c r="D17" s="110" t="s">
        <v>174</v>
      </c>
    </row>
    <row r="18" spans="1:4" ht="51">
      <c r="A18" s="107" t="s">
        <v>192</v>
      </c>
      <c r="B18" s="108" t="s">
        <v>200</v>
      </c>
      <c r="C18" s="108" t="s">
        <v>201</v>
      </c>
      <c r="D18" s="110" t="s">
        <v>174</v>
      </c>
    </row>
    <row r="19" spans="1:4" ht="81.599999999999994">
      <c r="A19" s="107" t="s">
        <v>202</v>
      </c>
      <c r="B19" s="108" t="s">
        <v>203</v>
      </c>
      <c r="C19" s="108" t="s">
        <v>204</v>
      </c>
      <c r="D19" s="110" t="s">
        <v>174</v>
      </c>
    </row>
    <row r="20" spans="1:4" ht="61.15">
      <c r="A20" s="107" t="s">
        <v>202</v>
      </c>
      <c r="B20" s="108" t="s">
        <v>205</v>
      </c>
      <c r="C20" s="108" t="s">
        <v>206</v>
      </c>
      <c r="D20" s="110" t="s">
        <v>176</v>
      </c>
    </row>
    <row r="21" spans="1:4" ht="61.15">
      <c r="A21" s="107" t="s">
        <v>202</v>
      </c>
      <c r="B21" s="108" t="s">
        <v>207</v>
      </c>
      <c r="C21" s="108" t="s">
        <v>206</v>
      </c>
      <c r="D21" s="110" t="s">
        <v>208</v>
      </c>
    </row>
    <row r="22" spans="1:4" ht="81.599999999999994">
      <c r="A22" s="107" t="s">
        <v>202</v>
      </c>
      <c r="B22" s="108" t="s">
        <v>209</v>
      </c>
      <c r="C22" s="108" t="s">
        <v>210</v>
      </c>
      <c r="D22" s="110" t="s">
        <v>211</v>
      </c>
    </row>
    <row r="23" spans="1:4">
      <c r="A23" s="107" t="s">
        <v>181</v>
      </c>
      <c r="B23" s="108" t="s">
        <v>212</v>
      </c>
      <c r="C23" s="108" t="s">
        <v>213</v>
      </c>
      <c r="D23" s="110" t="s">
        <v>174</v>
      </c>
    </row>
    <row r="24" spans="1:4" ht="40.9">
      <c r="A24" s="107" t="s">
        <v>181</v>
      </c>
      <c r="B24" s="108" t="s">
        <v>214</v>
      </c>
      <c r="C24" s="108" t="s">
        <v>215</v>
      </c>
      <c r="D24" s="110" t="s">
        <v>174</v>
      </c>
    </row>
    <row r="25" spans="1:4" ht="20.45">
      <c r="A25" s="107" t="s">
        <v>216</v>
      </c>
      <c r="B25" s="108" t="s">
        <v>217</v>
      </c>
      <c r="C25" s="108" t="s">
        <v>218</v>
      </c>
      <c r="D25" s="110" t="s">
        <v>174</v>
      </c>
    </row>
    <row r="26" spans="1:4" ht="30.6">
      <c r="A26" s="107" t="s">
        <v>202</v>
      </c>
      <c r="B26" s="108" t="s">
        <v>219</v>
      </c>
      <c r="C26" s="108" t="s">
        <v>220</v>
      </c>
      <c r="D26" s="110" t="s">
        <v>221</v>
      </c>
    </row>
    <row r="27" spans="1:4">
      <c r="A27" s="107" t="s">
        <v>202</v>
      </c>
      <c r="B27" s="108" t="s">
        <v>222</v>
      </c>
      <c r="C27" s="108" t="s">
        <v>223</v>
      </c>
      <c r="D27" s="110">
        <v>8</v>
      </c>
    </row>
    <row r="28" spans="1:4">
      <c r="A28" s="107" t="s">
        <v>202</v>
      </c>
      <c r="B28" s="108" t="s">
        <v>224</v>
      </c>
      <c r="C28" s="108" t="s">
        <v>213</v>
      </c>
      <c r="D28" s="110">
        <v>2</v>
      </c>
    </row>
    <row r="29" spans="1:4" ht="20.45">
      <c r="A29" s="107" t="s">
        <v>192</v>
      </c>
      <c r="B29" s="108" t="s">
        <v>225</v>
      </c>
      <c r="C29" s="108" t="s">
        <v>226</v>
      </c>
      <c r="D29" s="110">
        <v>2</v>
      </c>
    </row>
    <row r="30" spans="1:4">
      <c r="A30" s="107" t="s">
        <v>192</v>
      </c>
      <c r="B30" s="108" t="s">
        <v>227</v>
      </c>
      <c r="C30" s="108" t="s">
        <v>228</v>
      </c>
      <c r="D30" s="123">
        <v>1</v>
      </c>
    </row>
    <row r="31" spans="1:4" ht="20.45">
      <c r="A31" s="107" t="s">
        <v>192</v>
      </c>
      <c r="B31" s="108" t="s">
        <v>229</v>
      </c>
      <c r="C31" s="108" t="s">
        <v>230</v>
      </c>
      <c r="D31" s="110" t="s">
        <v>231</v>
      </c>
    </row>
    <row r="32" spans="1:4">
      <c r="A32" s="107"/>
      <c r="B32" s="108" t="s">
        <v>232</v>
      </c>
      <c r="C32" s="108" t="s">
        <v>228</v>
      </c>
      <c r="D32" s="110">
        <v>1</v>
      </c>
    </row>
    <row r="33" spans="1:4">
      <c r="A33" s="124" t="s">
        <v>233</v>
      </c>
      <c r="B33" s="125" t="s">
        <v>234</v>
      </c>
      <c r="C33" s="125" t="s">
        <v>235</v>
      </c>
      <c r="D33" s="123">
        <v>1</v>
      </c>
    </row>
    <row r="34" spans="1:4">
      <c r="A34" s="157" t="s">
        <v>236</v>
      </c>
      <c r="B34" s="126" t="s">
        <v>237</v>
      </c>
      <c r="C34" s="126" t="s">
        <v>238</v>
      </c>
      <c r="D34" s="158">
        <v>3</v>
      </c>
    </row>
    <row r="35" spans="1:4">
      <c r="A35" s="157"/>
      <c r="B35" s="126" t="s">
        <v>239</v>
      </c>
      <c r="C35" s="126" t="s">
        <v>240</v>
      </c>
      <c r="D35" s="159"/>
    </row>
    <row r="36" spans="1:4">
      <c r="A36" s="157"/>
      <c r="B36" s="126" t="s">
        <v>241</v>
      </c>
      <c r="C36" s="126" t="s">
        <v>242</v>
      </c>
      <c r="D36" s="160"/>
    </row>
    <row r="37" spans="1:4">
      <c r="A37" s="127" t="s">
        <v>243</v>
      </c>
      <c r="B37" s="126" t="s">
        <v>244</v>
      </c>
      <c r="C37" s="126" t="s">
        <v>245</v>
      </c>
      <c r="D37" s="128">
        <v>1</v>
      </c>
    </row>
  </sheetData>
  <mergeCells count="6">
    <mergeCell ref="A34:A36"/>
    <mergeCell ref="D34:D36"/>
    <mergeCell ref="A1:D1"/>
    <mergeCell ref="A2:D2"/>
    <mergeCell ref="A4:D4"/>
    <mergeCell ref="A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CAMILO ARCE ZAMUDIO</dc:creator>
  <cp:keywords/>
  <dc:description/>
  <cp:lastModifiedBy>Jenniffer Valencia Hernández</cp:lastModifiedBy>
  <cp:revision/>
  <dcterms:created xsi:type="dcterms:W3CDTF">2018-12-18T16:34:34Z</dcterms:created>
  <dcterms:modified xsi:type="dcterms:W3CDTF">2025-07-16T22:20:05Z</dcterms:modified>
  <cp:category/>
  <cp:contentStatus/>
</cp:coreProperties>
</file>